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5509.25-PE/Minuta/"/>
    </mc:Choice>
  </mc:AlternateContent>
  <xr:revisionPtr revIDLastSave="20" documentId="8_{2CDD91DE-6952-4C69-9C38-C040123ECFFE}" xr6:coauthVersionLast="47" xr6:coauthVersionMax="47" xr10:uidLastSave="{E55BCD2C-3C2E-4A46-BB0D-2133A71D641D}"/>
  <bookViews>
    <workbookView xWindow="29580" yWindow="780" windowWidth="14535" windowHeight="14940" activeTab="1" xr2:uid="{00000000-000D-0000-FFFF-FFFF00000000}"/>
  </bookViews>
  <sheets>
    <sheet name="Dados Cadastrais" sheetId="3" r:id="rId1"/>
    <sheet name="Indicadores Financeiros" sheetId="1" r:id="rId2"/>
    <sheet name="Planilha de Custo - Total" sheetId="4" r:id="rId3"/>
  </sheets>
  <definedNames>
    <definedName name="_xlnm.Print_Area" localSheetId="0">'Dados Cadastrais'!$A$1:$H$20</definedName>
    <definedName name="_xlnm.Print_Area" localSheetId="1">'Indicadores Financeiros'!$A$1:$F$162</definedName>
    <definedName name="_xlnm.Print_Area" localSheetId="2">'Planilha de Custo - Total'!$A$1:$K$52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6" i="1" l="1"/>
  <c r="F80" i="1"/>
  <c r="E56" i="1"/>
  <c r="E46" i="1"/>
  <c r="E53" i="1"/>
  <c r="C2" i="4"/>
  <c r="B2" i="4"/>
  <c r="F123" i="1"/>
  <c r="E70" i="1"/>
  <c r="E69" i="1"/>
  <c r="E68" i="1"/>
  <c r="E50" i="1"/>
  <c r="C80" i="1"/>
  <c r="H8" i="4" l="1"/>
  <c r="H7" i="4"/>
  <c r="H6" i="4"/>
  <c r="H5" i="4"/>
  <c r="H4" i="4"/>
  <c r="H3" i="4"/>
  <c r="D2" i="4"/>
  <c r="I2" i="4"/>
  <c r="I16" i="4"/>
  <c r="I18" i="4" s="1"/>
  <c r="J8" i="4"/>
  <c r="K8" i="4" s="1"/>
  <c r="J7" i="4"/>
  <c r="K7" i="4" s="1"/>
  <c r="J6" i="4"/>
  <c r="K6" i="4" s="1"/>
  <c r="J5" i="4"/>
  <c r="K5" i="4" s="1"/>
  <c r="J4" i="4"/>
  <c r="K4" i="4" s="1"/>
  <c r="J3" i="4"/>
  <c r="K3" i="4" s="1"/>
  <c r="J12" i="4" l="1"/>
  <c r="J14" i="4" s="1"/>
  <c r="J17" i="4" l="1"/>
  <c r="J15" i="4"/>
  <c r="J16" i="4"/>
  <c r="J13" i="4"/>
  <c r="J18" i="4" l="1"/>
  <c r="E71" i="1"/>
  <c r="C45" i="4" l="1"/>
  <c r="C37" i="4"/>
  <c r="C29" i="4"/>
  <c r="C21" i="4"/>
  <c r="C44" i="4"/>
  <c r="C28" i="4"/>
  <c r="C43" i="4"/>
  <c r="C35" i="4"/>
  <c r="C27" i="4"/>
  <c r="C41" i="4"/>
  <c r="C25" i="4"/>
  <c r="C40" i="4"/>
  <c r="C24" i="4"/>
  <c r="C50" i="4"/>
  <c r="C42" i="4"/>
  <c r="C34" i="4"/>
  <c r="C26" i="4"/>
  <c r="C49" i="4"/>
  <c r="C33" i="4"/>
  <c r="C48" i="4"/>
  <c r="C32" i="4"/>
  <c r="C47" i="4"/>
  <c r="C39" i="4"/>
  <c r="C31" i="4"/>
  <c r="C23" i="4"/>
  <c r="C46" i="4"/>
  <c r="C38" i="4"/>
  <c r="C30" i="4"/>
  <c r="C22" i="4"/>
  <c r="C36" i="4"/>
  <c r="C3" i="1"/>
  <c r="C2" i="1"/>
  <c r="C51" i="4" l="1"/>
  <c r="E61" i="1"/>
  <c r="F25" i="1" l="1"/>
  <c r="F111" i="1" l="1"/>
  <c r="E81" i="1" l="1"/>
  <c r="F81" i="1" s="1"/>
  <c r="F91" i="1" s="1"/>
  <c r="F122" i="1" l="1"/>
  <c r="E35" i="1"/>
  <c r="E36" i="1"/>
  <c r="E33" i="1"/>
  <c r="E32" i="1"/>
  <c r="E31" i="1"/>
  <c r="E30" i="1"/>
  <c r="E67" i="1"/>
  <c r="E113" i="1" s="1"/>
  <c r="E55" i="1"/>
  <c r="E51" i="1"/>
  <c r="E40" i="1"/>
  <c r="F2" i="4"/>
  <c r="E57" i="1" l="1"/>
  <c r="E52" i="1"/>
  <c r="F121" i="1"/>
  <c r="E41" i="1"/>
  <c r="E62" i="1" s="1"/>
  <c r="E63" i="1"/>
  <c r="E112" i="1"/>
  <c r="E114" i="1" l="1"/>
  <c r="F114" i="1" s="1"/>
  <c r="F113" i="1"/>
  <c r="F112" i="1"/>
  <c r="E29" i="1"/>
  <c r="E37" i="1" s="1"/>
  <c r="E101" i="1"/>
  <c r="E100" i="1"/>
  <c r="E98" i="1"/>
  <c r="E99" i="1"/>
  <c r="E97" i="1"/>
  <c r="E96" i="1"/>
  <c r="E72" i="1" l="1"/>
  <c r="E73" i="1" s="1"/>
  <c r="F124" i="1" s="1"/>
  <c r="F125" i="1" s="1"/>
  <c r="E115" i="1"/>
  <c r="F115" i="1"/>
  <c r="D115" i="1"/>
  <c r="E54" i="1"/>
  <c r="E58" i="1" s="1"/>
  <c r="E102" i="1"/>
  <c r="C13" i="1" s="1"/>
  <c r="E126" i="1" s="1"/>
  <c r="E64" i="1"/>
  <c r="F116" i="1" s="1"/>
  <c r="F117" i="1" l="1"/>
  <c r="J19" i="4" s="1"/>
  <c r="F126" i="1"/>
  <c r="F127" i="1" s="1"/>
  <c r="F129" i="1" s="1"/>
  <c r="E117" i="1"/>
  <c r="E47" i="1"/>
  <c r="E42" i="1"/>
  <c r="E43" i="1" s="1"/>
  <c r="E75" i="1" l="1"/>
  <c r="F75" i="1" s="1"/>
  <c r="E2" i="4" l="1"/>
  <c r="F93" i="1"/>
  <c r="F102" i="1" l="1"/>
  <c r="F104" i="1" s="1"/>
  <c r="F106" i="1" l="1"/>
  <c r="F108" i="1"/>
  <c r="G2" i="4"/>
  <c r="H2" i="4" s="1"/>
  <c r="J2" i="4" s="1"/>
  <c r="K2" i="4" s="1"/>
  <c r="K9" i="4" s="1"/>
  <c r="J9" i="4" l="1"/>
  <c r="B21" i="4" s="1"/>
  <c r="J10" i="4" l="1"/>
  <c r="B22" i="4"/>
  <c r="B30" i="4"/>
  <c r="B38" i="4"/>
  <c r="B46" i="4"/>
  <c r="B32" i="4"/>
  <c r="B23" i="4"/>
  <c r="B31" i="4"/>
  <c r="B39" i="4"/>
  <c r="B47" i="4"/>
  <c r="B48" i="4"/>
  <c r="B24" i="4"/>
  <c r="B25" i="4"/>
  <c r="B26" i="4"/>
  <c r="B34" i="4"/>
  <c r="B42" i="4"/>
  <c r="B50" i="4"/>
  <c r="B49" i="4"/>
  <c r="B27" i="4"/>
  <c r="B35" i="4"/>
  <c r="B43" i="4"/>
  <c r="B41" i="4"/>
  <c r="B28" i="4"/>
  <c r="B36" i="4"/>
  <c r="B44" i="4"/>
  <c r="B33" i="4"/>
  <c r="B29" i="4"/>
  <c r="B37" i="4"/>
  <c r="B45" i="4"/>
  <c r="B40" i="4"/>
  <c r="B51" i="4" l="1"/>
  <c r="B52" i="4" s="1"/>
</calcChain>
</file>

<file path=xl/sharedStrings.xml><?xml version="1.0" encoding="utf-8"?>
<sst xmlns="http://schemas.openxmlformats.org/spreadsheetml/2006/main" count="196" uniqueCount="164">
  <si>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</si>
  <si>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</si>
  <si>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</si>
  <si>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</si>
  <si>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</si>
  <si>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</si>
  <si>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</si>
  <si>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</si>
  <si>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</si>
  <si>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</si>
  <si>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</si>
  <si>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</si>
  <si>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</si>
  <si>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</si>
  <si>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</si>
  <si>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</si>
  <si>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</si>
  <si>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</si>
  <si>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</si>
  <si>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</si>
  <si>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</si>
  <si>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</si>
  <si>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</si>
  <si>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</si>
  <si>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</si>
  <si>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REGIME TRIBUTÁRIO E ECONÔMICO</t>
  </si>
  <si>
    <t>Incidência cumulativa de PIS e de COFINS</t>
  </si>
  <si>
    <t>Incidência não-cumulativa de PIS e de COFINS</t>
  </si>
  <si>
    <t>Sindicato da Categoria</t>
  </si>
  <si>
    <t>Data Base</t>
  </si>
  <si>
    <t>SAT (RATxFAP) (%)</t>
  </si>
  <si>
    <t>Despesas Administrativas/ Indiretas</t>
  </si>
  <si>
    <t>Lucro Bruto</t>
  </si>
  <si>
    <t>Regime Tributário</t>
  </si>
  <si>
    <t>COFINS</t>
  </si>
  <si>
    <t>PIS</t>
  </si>
  <si>
    <t>ISSQN</t>
  </si>
  <si>
    <t>Contribuição Previdenciária (Desoneração Fiscal)</t>
  </si>
  <si>
    <t>BDI</t>
  </si>
  <si>
    <t>Nº de dias úteis estimado por mês</t>
  </si>
  <si>
    <t>Vigência contratual</t>
  </si>
  <si>
    <t>meses</t>
  </si>
  <si>
    <t>DADOS DA FUNÇÃO</t>
  </si>
  <si>
    <t>Função</t>
  </si>
  <si>
    <t>Periodicidade</t>
  </si>
  <si>
    <t>Unidade</t>
  </si>
  <si>
    <t>Qtde</t>
  </si>
  <si>
    <t>Mensal</t>
  </si>
  <si>
    <t>Posto</t>
  </si>
  <si>
    <t>PLANILHA DE FORMAÇÃO DE PREÇOS</t>
  </si>
  <si>
    <t>I - MÃO DE OBRA (remuneração)</t>
  </si>
  <si>
    <t>Valor Mensal
"R$"</t>
  </si>
  <si>
    <t>Salário base Mensal</t>
  </si>
  <si>
    <t>Adicionais</t>
  </si>
  <si>
    <t>Total  de Mão de Obra (remuneração)</t>
  </si>
  <si>
    <t>ENCARGOS PREVIDENCIÁRIOS E TRABALHISTAS</t>
  </si>
  <si>
    <t>Módulo I - Encargos previdenciários e FGTS</t>
  </si>
  <si>
    <t>Previdência Social</t>
  </si>
  <si>
    <t>SESI/SESC</t>
  </si>
  <si>
    <t>SENAI/SENAC</t>
  </si>
  <si>
    <t>INCRA</t>
  </si>
  <si>
    <t>Salário Educação</t>
  </si>
  <si>
    <t>FGTS</t>
  </si>
  <si>
    <t>SAT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</si>
  <si>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</si>
  <si>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</si>
  <si>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</si>
  <si>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</si>
  <si>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</si>
  <si>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</si>
  <si>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</si>
  <si>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</si>
  <si>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</si>
  <si>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</si>
  <si>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</si>
  <si>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</si>
  <si>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</si>
  <si>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</si>
  <si>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</si>
  <si>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</si>
  <si>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</si>
  <si>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</si>
  <si>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</si>
  <si>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</si>
  <si>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</si>
  <si>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</si>
  <si>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</si>
  <si>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</si>
  <si>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</si>
  <si>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</si>
  <si>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</si>
  <si>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</si>
  <si>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</si>
  <si>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</si>
  <si>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</si>
  <si>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Módulo VII - Insumos e Obrigações Decorrentes de Convenção Coletiva</t>
  </si>
  <si>
    <t>Valor Mensal 
"R$"</t>
  </si>
  <si>
    <t>Diário</t>
  </si>
  <si>
    <t>Dias úteis estimados no mês</t>
  </si>
  <si>
    <t>Valor diário</t>
  </si>
  <si>
    <t>Dedução</t>
  </si>
  <si>
    <t xml:space="preserve">Vale Refeição </t>
  </si>
  <si>
    <t>Vale Transporte (ida e volta)</t>
  </si>
  <si>
    <t>Cesta Básica/Auxíio Alimentação</t>
  </si>
  <si>
    <t>Uniformes</t>
  </si>
  <si>
    <t>Norma Regulamentadora Nº 07</t>
  </si>
  <si>
    <t>Seguro de Vida</t>
  </si>
  <si>
    <t>Assistência Odontológica</t>
  </si>
  <si>
    <t>Auxílio Creche</t>
  </si>
  <si>
    <t>Total Módulo VII</t>
  </si>
  <si>
    <t>Materiais e Equipamentos</t>
  </si>
  <si>
    <t>Percentual</t>
  </si>
  <si>
    <t>Valor R$</t>
  </si>
  <si>
    <t>Despesas Administrativas/indiretas</t>
  </si>
  <si>
    <t>INSS</t>
  </si>
  <si>
    <t>Total - Quadro VIII</t>
  </si>
  <si>
    <t>Preço total mensal por posto</t>
  </si>
  <si>
    <t>PREÇO TOTAL MENSAL (preço total individual X Qtde de Postos)</t>
  </si>
  <si>
    <t>Valor de desconto por falta sem reposição</t>
  </si>
  <si>
    <t>PERCENTUAIS DE CONTIGENCIAMENTO MENSAL DE ENCARGOS TRABALHISTAS</t>
  </si>
  <si>
    <t>A</t>
  </si>
  <si>
    <t>Total da Mão de Obra (remuneração mensal)</t>
  </si>
  <si>
    <t>B</t>
  </si>
  <si>
    <t>C</t>
  </si>
  <si>
    <t>D</t>
  </si>
  <si>
    <t>Abono de Férias</t>
  </si>
  <si>
    <t>F</t>
  </si>
  <si>
    <t>Incidência de encargos trabalhistas: percentual total do Módulo I sobre os itens A,B e C</t>
  </si>
  <si>
    <t>G</t>
  </si>
  <si>
    <t>Multa FGTS</t>
  </si>
  <si>
    <t>Valor total mensal a contingenciar (B+C+D+E+F+G)</t>
  </si>
  <si>
    <t>TOTAL DE DESCONTO POR DIA ÚTIL NÃO TRABALHADO</t>
  </si>
  <si>
    <t>Item</t>
  </si>
  <si>
    <t>Descrição</t>
  </si>
  <si>
    <t>Valor Dia R$</t>
  </si>
  <si>
    <t>Vale alimentação</t>
  </si>
  <si>
    <t>Vale transporte</t>
  </si>
  <si>
    <t>Materiais, equipamento, outros e suas depreciações</t>
  </si>
  <si>
    <t>Custo de reposição por ausências legais + encargos sociais</t>
  </si>
  <si>
    <t>Subtotal</t>
  </si>
  <si>
    <t>Benefícios e Despesas Indiretas (BDI)</t>
  </si>
  <si>
    <t>Total de desconto individual por dia</t>
  </si>
  <si>
    <t>Total de desconto (total individual X qtde de funcionários)</t>
  </si>
  <si>
    <t>Total dos Encargos Sociais e Trabalhistas
(Módulos I a VI)</t>
  </si>
  <si>
    <t>BDI 
(Módulo IX)</t>
  </si>
  <si>
    <t>Valor Mensal do Posto</t>
  </si>
  <si>
    <t>Vigência Contratual</t>
  </si>
  <si>
    <t>Valor Mensal Total</t>
  </si>
  <si>
    <t>Valor Total período contratual</t>
  </si>
  <si>
    <t>Total</t>
  </si>
  <si>
    <t>Total da Mão de Obra (remuneração Mensal)</t>
  </si>
  <si>
    <t>Incidência de encargos trabalhistas: percentual total Módulo I s/ os itens A,B, C e D</t>
  </si>
  <si>
    <t>Valor total mensal a contingenciar</t>
  </si>
  <si>
    <t>Custo Total - Módulos I ao VII</t>
  </si>
  <si>
    <t>Módulo VIII - Benefícios e Despesas Indiretas (BDI)</t>
  </si>
  <si>
    <t>Outros (especificar)</t>
  </si>
  <si>
    <t>Telefonista - 30h semanais segunda a sexta</t>
  </si>
  <si>
    <t>Insumos, obrigações decorrentes da convenção trabalhista, materiais e equipamentos
(Módulos VII e VII)</t>
  </si>
  <si>
    <t>Multa FGTS sobre depósitos de FGTS</t>
  </si>
  <si>
    <t>Auxílio a filho(a) com deficiência</t>
  </si>
  <si>
    <t>Mês</t>
  </si>
  <si>
    <t>Valor Mensal</t>
  </si>
  <si>
    <t>Valor Contingenciamento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</si>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</sst>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00\-0000"/>
    <numFmt numFmtId="166" formatCode="_-[$R$-416]\ * #,##0.00_-;\-[$R$-416]\ * #,##0.00_-;_-[$R$-416]\ * &quot;-&quot;??_-;_-@_-"/>
    <numFmt numFmtId="167" formatCode="#,##0.00_ ;\-#,##0.00\ "/>
    <numFmt numFmtId="168" formatCode="#,##0_ ;\-#,##0\ "/>
    <numFmt numFmtId="169" formatCode="_(&quot;R$ &quot;* #,##0.00_);_(&quot;R$ &quot;* \(#,##0.00\);_(&quot;R$ &quot;* &quot;-&quot;??_);_(@_)"/>
    <numFmt numFmtId="170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7" fillId="0" borderId="0"/>
  </cellStyleXfs>
  <cellXfs count="164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3" fontId="3" fillId="0" borderId="1" xfId="0" applyNumberFormat="1" applyFont="1" applyBorder="1" applyAlignment="1">
      <alignment vertical="center"/>
    </xf>
    <xf numFmtId="10" fontId="3" fillId="0" borderId="1" xfId="2" applyNumberFormat="1" applyFont="1" applyBorder="1" applyAlignment="1">
      <alignment vertical="center"/>
    </xf>
    <xf numFmtId="10" fontId="3" fillId="0" borderId="1" xfId="0" applyNumberFormat="1" applyFont="1" applyBorder="1" applyAlignment="1">
      <alignment vertical="center"/>
    </xf>
    <xf numFmtId="0" fontId="3" fillId="0" borderId="0" xfId="0" applyFont="1"/>
    <xf numFmtId="0" fontId="9" fillId="0" borderId="1" xfId="0" applyFont="1" applyBorder="1"/>
    <xf numFmtId="0" fontId="9" fillId="0" borderId="2" xfId="0" applyFont="1" applyBorder="1"/>
    <xf numFmtId="0" fontId="10" fillId="0" borderId="3" xfId="0" applyFont="1" applyBorder="1" applyAlignment="1">
      <alignment horizontal="left" vertical="center" wrapText="1"/>
    </xf>
    <xf numFmtId="0" fontId="12" fillId="0" borderId="2" xfId="0" applyFont="1" applyBorder="1"/>
    <xf numFmtId="0" fontId="10" fillId="2" borderId="6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 applyProtection="1">
      <alignment horizontal="left" vertical="center" wrapText="1"/>
      <protection locked="0"/>
    </xf>
    <xf numFmtId="0" fontId="11" fillId="7" borderId="3" xfId="0" applyFont="1" applyFill="1" applyBorder="1" applyAlignment="1" applyProtection="1">
      <alignment horizontal="left" vertical="center" wrapText="1"/>
      <protection locked="0"/>
    </xf>
    <xf numFmtId="0" fontId="10" fillId="7" borderId="6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 applyProtection="1">
      <alignment horizontal="center" vertical="center" wrapText="1"/>
      <protection locked="0"/>
    </xf>
    <xf numFmtId="0" fontId="10" fillId="9" borderId="6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 applyProtection="1">
      <alignment horizontal="justify" vertical="center" wrapText="1"/>
      <protection locked="0"/>
    </xf>
    <xf numFmtId="14" fontId="11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Border="1"/>
    <xf numFmtId="0" fontId="2" fillId="2" borderId="6" xfId="0" applyFont="1" applyFill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43" fontId="3" fillId="0" borderId="6" xfId="1" applyFont="1" applyFill="1" applyBorder="1" applyAlignment="1" applyProtection="1">
      <alignment horizontal="center" vertical="center"/>
    </xf>
    <xf numFmtId="0" fontId="3" fillId="0" borderId="6" xfId="0" applyFont="1" applyBorder="1" applyAlignment="1">
      <alignment horizontal="center" vertical="center"/>
    </xf>
    <xf numFmtId="10" fontId="3" fillId="0" borderId="6" xfId="2" applyNumberFormat="1" applyFont="1" applyBorder="1" applyAlignment="1" applyProtection="1">
      <alignment vertical="center"/>
    </xf>
    <xf numFmtId="10" fontId="2" fillId="4" borderId="6" xfId="0" applyNumberFormat="1" applyFont="1" applyFill="1" applyBorder="1" applyAlignment="1">
      <alignment vertical="center"/>
    </xf>
    <xf numFmtId="10" fontId="2" fillId="4" borderId="6" xfId="0" applyNumberFormat="1" applyFont="1" applyFill="1" applyBorder="1" applyAlignment="1">
      <alignment horizontal="right" vertical="center"/>
    </xf>
    <xf numFmtId="10" fontId="2" fillId="3" borderId="6" xfId="0" applyNumberFormat="1" applyFont="1" applyFill="1" applyBorder="1" applyAlignment="1">
      <alignment vertical="center"/>
    </xf>
    <xf numFmtId="43" fontId="2" fillId="3" borderId="6" xfId="1" applyFont="1" applyFill="1" applyBorder="1" applyAlignment="1" applyProtection="1">
      <alignment vertical="center"/>
    </xf>
    <xf numFmtId="0" fontId="2" fillId="0" borderId="6" xfId="0" applyFont="1" applyBorder="1" applyAlignment="1">
      <alignment horizontal="center" vertical="center"/>
    </xf>
    <xf numFmtId="166" fontId="3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43" fontId="3" fillId="0" borderId="6" xfId="1" applyFont="1" applyFill="1" applyBorder="1" applyAlignment="1" applyProtection="1">
      <alignment vertical="center"/>
    </xf>
    <xf numFmtId="43" fontId="2" fillId="4" borderId="6" xfId="1" applyFont="1" applyFill="1" applyBorder="1" applyAlignment="1" applyProtection="1">
      <alignment vertical="center"/>
    </xf>
    <xf numFmtId="0" fontId="2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vertical="center"/>
    </xf>
    <xf numFmtId="10" fontId="2" fillId="4" borderId="6" xfId="2" applyNumberFormat="1" applyFont="1" applyFill="1" applyBorder="1" applyAlignment="1" applyProtection="1">
      <alignment vertical="center"/>
    </xf>
    <xf numFmtId="43" fontId="3" fillId="0" borderId="6" xfId="1" applyFont="1" applyBorder="1" applyAlignment="1" applyProtection="1">
      <alignment horizontal="left" vertical="center"/>
    </xf>
    <xf numFmtId="10" fontId="3" fillId="0" borderId="6" xfId="2" applyNumberFormat="1" applyFont="1" applyBorder="1" applyAlignment="1" applyProtection="1">
      <alignment horizontal="right" vertical="center"/>
    </xf>
    <xf numFmtId="10" fontId="2" fillId="3" borderId="6" xfId="2" applyNumberFormat="1" applyFont="1" applyFill="1" applyBorder="1" applyAlignment="1" applyProtection="1">
      <alignment horizontal="right" vertical="center"/>
    </xf>
    <xf numFmtId="43" fontId="2" fillId="3" borderId="6" xfId="1" applyFont="1" applyFill="1" applyBorder="1" applyAlignment="1" applyProtection="1">
      <alignment horizontal="left" vertical="center"/>
    </xf>
    <xf numFmtId="0" fontId="4" fillId="4" borderId="6" xfId="0" applyFont="1" applyFill="1" applyBorder="1" applyAlignment="1">
      <alignment vertical="center"/>
    </xf>
    <xf numFmtId="43" fontId="3" fillId="0" borderId="6" xfId="1" applyFont="1" applyBorder="1" applyAlignment="1" applyProtection="1">
      <alignment vertical="center"/>
    </xf>
    <xf numFmtId="43" fontId="2" fillId="0" borderId="6" xfId="1" applyFont="1" applyBorder="1" applyAlignment="1" applyProtection="1">
      <alignment vertical="center"/>
    </xf>
    <xf numFmtId="0" fontId="2" fillId="0" borderId="6" xfId="0" applyFont="1" applyBorder="1" applyAlignment="1">
      <alignment horizontal="right" vertical="center"/>
    </xf>
    <xf numFmtId="10" fontId="3" fillId="0" borderId="6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43" fontId="2" fillId="4" borderId="6" xfId="1" applyFont="1" applyFill="1" applyBorder="1" applyAlignment="1" applyProtection="1">
      <alignment horizontal="center" vertical="center" wrapText="1"/>
    </xf>
    <xf numFmtId="43" fontId="2" fillId="0" borderId="6" xfId="1" applyFont="1" applyFill="1" applyBorder="1" applyAlignment="1" applyProtection="1">
      <alignment vertical="center"/>
    </xf>
    <xf numFmtId="0" fontId="2" fillId="4" borderId="6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43" fontId="4" fillId="5" borderId="11" xfId="1" applyFont="1" applyFill="1" applyBorder="1" applyAlignment="1" applyProtection="1">
      <alignment horizontal="center" vertical="center" wrapText="1"/>
    </xf>
    <xf numFmtId="0" fontId="4" fillId="5" borderId="11" xfId="1" applyNumberFormat="1" applyFont="1" applyFill="1" applyBorder="1" applyAlignment="1" applyProtection="1">
      <alignment horizontal="center" vertical="center" wrapText="1"/>
    </xf>
    <xf numFmtId="0" fontId="3" fillId="0" borderId="11" xfId="0" applyFont="1" applyBorder="1" applyAlignment="1">
      <alignment horizontal="center"/>
    </xf>
    <xf numFmtId="43" fontId="3" fillId="6" borderId="11" xfId="1" applyFont="1" applyFill="1" applyBorder="1" applyAlignment="1" applyProtection="1">
      <alignment vertical="center"/>
      <protection locked="0"/>
    </xf>
    <xf numFmtId="164" fontId="3" fillId="6" borderId="11" xfId="1" applyNumberFormat="1" applyFont="1" applyFill="1" applyBorder="1" applyAlignment="1" applyProtection="1">
      <alignment vertical="center"/>
      <protection locked="0"/>
    </xf>
    <xf numFmtId="43" fontId="3" fillId="0" borderId="11" xfId="1" applyFont="1" applyBorder="1" applyProtection="1"/>
    <xf numFmtId="43" fontId="2" fillId="4" borderId="11" xfId="0" applyNumberFormat="1" applyFont="1" applyFill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43" fontId="2" fillId="0" borderId="11" xfId="1" applyFont="1" applyBorder="1" applyAlignment="1" applyProtection="1">
      <alignment horizontal="left" vertical="center"/>
    </xf>
    <xf numFmtId="0" fontId="3" fillId="0" borderId="14" xfId="0" applyFont="1" applyBorder="1" applyAlignment="1">
      <alignment horizontal="left" vertical="center"/>
    </xf>
    <xf numFmtId="10" fontId="3" fillId="0" borderId="11" xfId="2" applyNumberFormat="1" applyFont="1" applyBorder="1" applyAlignment="1" applyProtection="1">
      <alignment horizontal="right" vertical="center"/>
    </xf>
    <xf numFmtId="43" fontId="3" fillId="0" borderId="11" xfId="1" applyFont="1" applyBorder="1" applyAlignment="1" applyProtection="1">
      <alignment horizontal="left" vertical="center"/>
    </xf>
    <xf numFmtId="10" fontId="3" fillId="6" borderId="11" xfId="2" applyNumberFormat="1" applyFont="1" applyFill="1" applyBorder="1" applyAlignment="1" applyProtection="1">
      <alignment vertical="center"/>
      <protection locked="0"/>
    </xf>
    <xf numFmtId="0" fontId="2" fillId="4" borderId="14" xfId="0" applyFont="1" applyFill="1" applyBorder="1" applyAlignment="1">
      <alignment horizontal="right" vertical="center"/>
    </xf>
    <xf numFmtId="10" fontId="2" fillId="4" borderId="11" xfId="2" applyNumberFormat="1" applyFont="1" applyFill="1" applyBorder="1" applyAlignment="1" applyProtection="1">
      <alignment horizontal="right" vertical="center"/>
    </xf>
    <xf numFmtId="43" fontId="2" fillId="4" borderId="11" xfId="1" applyFont="1" applyFill="1" applyBorder="1" applyAlignment="1" applyProtection="1">
      <alignment horizontal="left" vertical="center"/>
    </xf>
    <xf numFmtId="43" fontId="3" fillId="0" borderId="0" xfId="0" applyNumberFormat="1" applyFont="1"/>
    <xf numFmtId="14" fontId="3" fillId="11" borderId="6" xfId="1" applyNumberFormat="1" applyFont="1" applyFill="1" applyBorder="1" applyAlignment="1" applyProtection="1">
      <alignment horizontal="center" vertical="center"/>
      <protection locked="0"/>
    </xf>
    <xf numFmtId="164" fontId="3" fillId="11" borderId="6" xfId="1" applyNumberFormat="1" applyFont="1" applyFill="1" applyBorder="1" applyAlignment="1" applyProtection="1">
      <alignment vertical="center"/>
      <protection locked="0"/>
    </xf>
    <xf numFmtId="43" fontId="3" fillId="11" borderId="6" xfId="1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43" fontId="2" fillId="4" borderId="14" xfId="1" applyFont="1" applyFill="1" applyBorder="1" applyAlignment="1">
      <alignment horizontal="right" vertical="center"/>
    </xf>
    <xf numFmtId="164" fontId="3" fillId="0" borderId="11" xfId="1" applyNumberFormat="1" applyFont="1" applyBorder="1" applyProtection="1"/>
    <xf numFmtId="0" fontId="10" fillId="9" borderId="6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 applyProtection="1">
      <alignment horizontal="justify" vertical="center" wrapText="1"/>
      <protection locked="0"/>
    </xf>
    <xf numFmtId="0" fontId="11" fillId="7" borderId="3" xfId="0" applyFont="1" applyFill="1" applyBorder="1" applyAlignment="1" applyProtection="1">
      <alignment horizontal="left" vertical="center" wrapText="1"/>
      <protection locked="0"/>
    </xf>
    <xf numFmtId="0" fontId="11" fillId="7" borderId="5" xfId="0" applyFont="1" applyFill="1" applyBorder="1" applyAlignment="1" applyProtection="1">
      <alignment horizontal="left" vertical="center" wrapText="1"/>
      <protection locked="0"/>
    </xf>
    <xf numFmtId="0" fontId="11" fillId="7" borderId="3" xfId="0" applyFont="1" applyFill="1" applyBorder="1" applyAlignment="1" applyProtection="1">
      <alignment horizontal="center" vertical="center" wrapText="1"/>
      <protection locked="0"/>
    </xf>
    <xf numFmtId="0" fontId="11" fillId="7" borderId="5" xfId="0" applyFont="1" applyFill="1" applyBorder="1" applyAlignment="1" applyProtection="1">
      <alignment horizontal="center" vertical="center" wrapText="1"/>
      <protection locked="0"/>
    </xf>
    <xf numFmtId="0" fontId="10" fillId="8" borderId="6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9" fillId="0" borderId="3" xfId="0" applyFont="1" applyBorder="1" applyAlignment="1" applyProtection="1">
      <alignment horizontal="left"/>
      <protection locked="0"/>
    </xf>
    <xf numFmtId="0" fontId="9" fillId="0" borderId="4" xfId="0" applyFont="1" applyBorder="1" applyAlignment="1" applyProtection="1">
      <alignment horizontal="left"/>
      <protection locked="0"/>
    </xf>
    <xf numFmtId="0" fontId="9" fillId="0" borderId="5" xfId="0" applyFont="1" applyBorder="1" applyAlignment="1" applyProtection="1">
      <alignment horizontal="left"/>
      <protection locked="0"/>
    </xf>
    <xf numFmtId="0" fontId="2" fillId="4" borderId="3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right" vertical="center"/>
    </xf>
    <xf numFmtId="0" fontId="2" fillId="4" borderId="5" xfId="0" applyFont="1" applyFill="1" applyBorder="1" applyAlignment="1">
      <alignment horizontal="right" vertical="center"/>
    </xf>
    <xf numFmtId="0" fontId="2" fillId="3" borderId="6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43" fontId="3" fillId="11" borderId="6" xfId="1" applyFont="1" applyFill="1" applyBorder="1" applyAlignment="1" applyProtection="1">
      <alignment vertical="center" wrapText="1"/>
      <protection locked="0"/>
    </xf>
    <xf numFmtId="165" fontId="4" fillId="10" borderId="6" xfId="0" applyNumberFormat="1" applyFont="1" applyFill="1" applyBorder="1" applyAlignment="1">
      <alignment horizontal="center" vertical="center" wrapText="1"/>
    </xf>
    <xf numFmtId="10" fontId="3" fillId="11" borderId="6" xfId="2" applyNumberFormat="1" applyFont="1" applyFill="1" applyBorder="1" applyAlignment="1" applyProtection="1">
      <alignment horizontal="left" vertical="center"/>
      <protection locked="0"/>
    </xf>
    <xf numFmtId="10" fontId="3" fillId="6" borderId="6" xfId="2" applyNumberFormat="1" applyFont="1" applyFill="1" applyBorder="1" applyAlignment="1" applyProtection="1">
      <alignment horizontal="left" vertical="center"/>
      <protection locked="0"/>
    </xf>
    <xf numFmtId="10" fontId="3" fillId="2" borderId="6" xfId="2" applyNumberFormat="1" applyFont="1" applyFill="1" applyBorder="1" applyAlignment="1" applyProtection="1">
      <alignment horizontal="left" vertical="center"/>
    </xf>
    <xf numFmtId="167" fontId="3" fillId="2" borderId="6" xfId="1" applyNumberFormat="1" applyFont="1" applyFill="1" applyBorder="1" applyAlignment="1" applyProtection="1">
      <alignment horizontal="left" vertical="center"/>
    </xf>
    <xf numFmtId="168" fontId="3" fillId="2" borderId="6" xfId="1" applyNumberFormat="1" applyFont="1" applyFill="1" applyBorder="1" applyAlignment="1" applyProtection="1">
      <alignment horizontal="left" vertical="center"/>
    </xf>
    <xf numFmtId="0" fontId="2" fillId="4" borderId="6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10" fontId="3" fillId="0" borderId="0" xfId="0" applyNumberFormat="1" applyFont="1" applyAlignment="1">
      <alignment horizontal="center" vertical="center"/>
    </xf>
    <xf numFmtId="10" fontId="3" fillId="0" borderId="10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43" fontId="3" fillId="0" borderId="6" xfId="1" applyFont="1" applyFill="1" applyBorder="1" applyAlignment="1" applyProtection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right" vertical="center"/>
    </xf>
    <xf numFmtId="43" fontId="3" fillId="5" borderId="3" xfId="1" applyFont="1" applyFill="1" applyBorder="1" applyAlignment="1" applyProtection="1">
      <alignment horizontal="left" vertical="center"/>
      <protection locked="0"/>
    </xf>
    <xf numFmtId="43" fontId="3" fillId="5" borderId="4" xfId="1" applyFont="1" applyFill="1" applyBorder="1" applyAlignment="1" applyProtection="1">
      <alignment horizontal="left" vertical="center"/>
      <protection locked="0"/>
    </xf>
    <xf numFmtId="43" fontId="3" fillId="5" borderId="5" xfId="1" applyFont="1" applyFill="1" applyBorder="1" applyAlignment="1" applyProtection="1">
      <alignment horizontal="left" vertical="center"/>
      <protection locked="0"/>
    </xf>
    <xf numFmtId="166" fontId="3" fillId="0" borderId="6" xfId="0" applyNumberFormat="1" applyFont="1" applyBorder="1" applyAlignment="1">
      <alignment horizontal="center" vertical="center"/>
    </xf>
    <xf numFmtId="0" fontId="3" fillId="6" borderId="6" xfId="0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 applyProtection="1">
      <alignment horizontal="left" vertical="center"/>
      <protection locked="0"/>
    </xf>
    <xf numFmtId="43" fontId="3" fillId="0" borderId="12" xfId="1" applyFont="1" applyBorder="1" applyAlignment="1" applyProtection="1">
      <alignment horizontal="center"/>
    </xf>
    <xf numFmtId="43" fontId="3" fillId="0" borderId="14" xfId="1" applyFont="1" applyBorder="1" applyAlignment="1" applyProtection="1">
      <alignment horizontal="center"/>
    </xf>
    <xf numFmtId="43" fontId="2" fillId="4" borderId="12" xfId="1" applyFont="1" applyFill="1" applyBorder="1" applyAlignment="1">
      <alignment horizontal="center" vertical="center"/>
    </xf>
    <xf numFmtId="43" fontId="2" fillId="4" borderId="14" xfId="1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" fillId="4" borderId="12" xfId="0" applyFont="1" applyFill="1" applyBorder="1" applyAlignment="1">
      <alignment horizontal="right" vertical="center"/>
    </xf>
    <xf numFmtId="0" fontId="2" fillId="4" borderId="13" xfId="0" applyFont="1" applyFill="1" applyBorder="1" applyAlignment="1">
      <alignment horizontal="right" vertical="center"/>
    </xf>
    <xf numFmtId="0" fontId="2" fillId="4" borderId="14" xfId="0" applyFont="1" applyFill="1" applyBorder="1" applyAlignment="1">
      <alignment horizontal="right" vertical="center"/>
    </xf>
    <xf numFmtId="0" fontId="2" fillId="4" borderId="12" xfId="0" applyFont="1" applyFill="1" applyBorder="1" applyAlignment="1">
      <alignment horizontal="right" wrapText="1"/>
    </xf>
    <xf numFmtId="0" fontId="2" fillId="4" borderId="13" xfId="0" applyFont="1" applyFill="1" applyBorder="1" applyAlignment="1">
      <alignment horizontal="right" wrapText="1"/>
    </xf>
    <xf numFmtId="0" fontId="2" fillId="4" borderId="14" xfId="0" applyFont="1" applyFill="1" applyBorder="1" applyAlignment="1">
      <alignment horizontal="right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right" vertical="center"/>
    </xf>
  </cellXfs>
  <cellStyles count="8">
    <cellStyle name="Moeda 2" xfId="3" xr:uid="{00000000-0005-0000-0000-000000000000}"/>
    <cellStyle name="Normal" xfId="0" builtinId="0"/>
    <cellStyle name="Normal 2" xfId="4" xr:uid="{00000000-0005-0000-0000-000002000000}"/>
    <cellStyle name="Normal 3" xfId="7" xr:uid="{00000000-0005-0000-0000-000003000000}"/>
    <cellStyle name="Porcentagem" xfId="2" builtinId="5"/>
    <cellStyle name="Porcentagem 2" xfId="5" xr:uid="{00000000-0005-0000-0000-000005000000}"/>
    <cellStyle name="Vírgula" xfId="1" builtinId="3"/>
    <cellStyle name="Vírgula 2" xfId="6" xr:uid="{00000000-0005-0000-0000-000007000000}"/>
  </cellStyles>
  <dxfs count="38"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6" tint="0.59996337778862885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6" tint="0.59996337778862885"/>
        </patternFill>
      </fill>
    </dxf>
    <dxf>
      <fill>
        <patternFill>
          <bgColor theme="0"/>
        </patternFill>
      </fill>
    </dxf>
    <dxf>
      <fill>
        <patternFill>
          <bgColor theme="6" tint="0.59996337778862885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6" tint="0.59996337778862885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6" tint="0.59996337778862885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6" tint="0.59996337778862885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b/>
        <i val="0"/>
        <color theme="4" tint="-0.24994659260841701"/>
      </font>
      <fill>
        <patternFill patternType="none">
          <bgColor auto="1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 patternType="none">
          <bgColor auto="1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ill>
        <patternFill>
          <bgColor theme="6" tint="0.59996337778862885"/>
        </patternFill>
      </fill>
    </dxf>
    <dxf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 patternType="none">
          <bgColor auto="1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 patternType="none">
          <bgColor auto="1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 patternType="none">
          <bgColor auto="1"/>
        </patternFill>
      </fill>
    </dxf>
    <dxf>
      <fill>
        <patternFill>
          <bgColor theme="6" tint="0.59996337778862885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129</xdr:row>
      <xdr:rowOff>76200</xdr:rowOff>
    </xdr:from>
    <xdr:to>
      <xdr:col>6</xdr:col>
      <xdr:colOff>9524</xdr:colOff>
      <xdr:row>157</xdr:row>
      <xdr:rowOff>123825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4131F7D-D138-4367-B022-F7720C37C9EA}"/>
            </a:ext>
            <a:ext uri="{147F2762-F138-4A5C-976F-8EAC2B608ADB}">
              <a16:predDERef xmlns:a16="http://schemas.microsoft.com/office/drawing/2014/main" pred="{4F3AD322-12C5-C470-AE5F-F5E1A9747743}"/>
            </a:ext>
          </a:extLst>
        </xdr:cNvPr>
        <xdr:cNvSpPr txBox="1"/>
      </xdr:nvSpPr>
      <xdr:spPr>
        <a:xfrm>
          <a:off x="0" y="22764750"/>
          <a:ext cx="6791324" cy="404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100" b="1">
              <a:solidFill>
                <a:schemeClr val="dk1"/>
              </a:solidFill>
              <a:latin typeface="+mn-lt"/>
              <a:ea typeface="+mn-ea"/>
              <a:cs typeface="+mn-cs"/>
            </a:rPr>
            <a:t>Instruções e</a:t>
          </a:r>
          <a:r>
            <a:rPr lang="pt-B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observações para o preenchimento da planilha:</a:t>
          </a:r>
          <a:endParaRPr lang="pt-BR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1. Preencher somente as células das planilhas Dados Cadastrais e Indicadores Financeiros (destacadas em VERDE).</a:t>
          </a:r>
          <a:endParaRPr lang="pt-BR" sz="900"/>
        </a:p>
        <a:p>
          <a:pPr eaLnBrk="1" fontAlgn="auto" latinLnBrk="0" hangingPunct="1"/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2. Os campos referentes ao ISSQN – Imposto Sobre Serviços de Qualquer Natureza são editáveis e deverão ser preenchidos/confirmados sob responsabilidade da licitante validar e verificar a alíquota vigente em cada localidade.</a:t>
          </a:r>
          <a:endParaRPr lang="pt-BR" sz="9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3.  Os percentuais de encargos sociais e trabalhistas, de contingenciamento e dos parâmetros de cálculo são fixos e não devem ser alterados.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4. Os valores deverão ser apresentados com duas casas decimais e arredondamento matemático no segundo dígito.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5. O percentual de BDI é calculado igualmente para todos os postos/serviços e de acordo com o ISS de cada município.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6. </a:t>
          </a:r>
          <a:r>
            <a:rPr lang="pt-BR"/>
            <a:t>Os valores de salário base e benefícios deverão estar de acordo com o normativo em vigor e com as cláusulas editalícias.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7. O valor do vale-transporte adotado no orçamento estimativo da contratação foi de R$ 5,49  (ida e volta R$ 10,98). Contudo, o valor do vale-transporte constante no estudo técnico de composição de custos foi utilizado apenas para estimativa do preço referencial. Deste modo, o lançamento dos valores dos vales-transportes é de responsabilidade da licitante, que deverá informar o valor de cada localidade, observada a realidade operacional da empresa e dos funcionários. 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8. Conforme o § 2º do Art.59 da Lei 14.133/202, caso a Comissão de Contratação entenda que seja necessário, é facultada a solicitação de qualquer esclarecimento, justificativa, comprovação ou complementação de informação, inclusive em relação a qualquer informação apresentada na planilha de composição de custos.</a:t>
          </a:r>
          <a:endParaRPr lang="pt-BR" sz="900"/>
        </a:p>
        <a:p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9. A licitante poderá inserir valores da despesa no campo outros (módulo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VII - item 13</a:t>
          </a: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da tabela de benefícios da CCT, desde que sejam especificados.</a:t>
          </a:r>
          <a:endParaRPr lang="pt-BR" sz="900"/>
        </a:p>
        <a:p>
          <a:endParaRPr lang="pt-BR" sz="900">
            <a:effectLst/>
          </a:endParaRPr>
        </a:p>
        <a:p>
          <a:endParaRPr lang="pt-BR" sz="9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21"/>
  <sheetViews>
    <sheetView topLeftCell="A6" workbookViewId="0">
      <selection activeCell="K2" sqref="K2"/>
    </sheetView>
  </sheetViews>
  <sheetFormatPr defaultColWidth="9.140625" defaultRowHeight="12" x14ac:dyDescent="0.2"/>
  <cols>
    <col min="1" max="1" width="23.5703125" style="9" customWidth="1"/>
    <col min="2" max="2" width="34.85546875" style="9" customWidth="1"/>
    <col min="3" max="3" width="18.42578125" style="9" customWidth="1"/>
    <col min="4" max="4" width="10.85546875" style="9" customWidth="1"/>
    <col min="5" max="5" width="16" style="9" customWidth="1"/>
    <col min="6" max="6" width="8.140625" style="9" customWidth="1"/>
    <col min="7" max="7" width="5.85546875" style="9" customWidth="1"/>
    <col min="8" max="8" width="6.5703125" style="9" customWidth="1"/>
    <col min="9" max="16384" width="9.140625" style="9"/>
  </cols>
  <sheetData>
    <row r="1" spans="1:10" ht="24.75" customHeight="1" x14ac:dyDescent="0.2">
      <c r="A1" s="96" t="s">
        <v>0</v>
      </c>
      <c r="B1" s="97"/>
      <c r="C1" s="97"/>
      <c r="D1" s="97"/>
      <c r="E1" s="97"/>
      <c r="F1" s="97"/>
      <c r="G1" s="97"/>
      <c r="H1" s="98"/>
      <c r="I1" s="8"/>
    </row>
    <row r="2" spans="1:10" ht="24" customHeight="1" x14ac:dyDescent="0.2">
      <c r="A2" s="10" t="s">
        <v>1</v>
      </c>
      <c r="B2" s="88"/>
      <c r="C2" s="89"/>
      <c r="D2" s="99" t="s">
        <v>2</v>
      </c>
      <c r="E2" s="100"/>
      <c r="F2" s="88"/>
      <c r="G2" s="95"/>
      <c r="H2" s="89"/>
      <c r="I2" s="8"/>
      <c r="J2" s="11" t="s">
        <v>3</v>
      </c>
    </row>
    <row r="3" spans="1:10" ht="18.75" customHeight="1" x14ac:dyDescent="0.2">
      <c r="A3" s="92" t="s">
        <v>4</v>
      </c>
      <c r="B3" s="92"/>
      <c r="C3" s="92"/>
      <c r="D3" s="92"/>
      <c r="E3" s="92"/>
      <c r="F3" s="92"/>
      <c r="G3" s="92"/>
      <c r="H3" s="92"/>
      <c r="I3" s="8"/>
      <c r="J3" s="11" t="s">
        <v>5</v>
      </c>
    </row>
    <row r="4" spans="1:10" ht="18" customHeight="1" x14ac:dyDescent="0.2">
      <c r="A4" s="12" t="s">
        <v>6</v>
      </c>
      <c r="B4" s="88"/>
      <c r="C4" s="95"/>
      <c r="D4" s="95"/>
      <c r="E4" s="95"/>
      <c r="F4" s="95"/>
      <c r="G4" s="95"/>
      <c r="H4" s="89"/>
      <c r="I4" s="8"/>
    </row>
    <row r="5" spans="1:10" ht="18" customHeight="1" x14ac:dyDescent="0.2">
      <c r="A5" s="12" t="s">
        <v>7</v>
      </c>
      <c r="B5" s="88"/>
      <c r="C5" s="95"/>
      <c r="D5" s="95"/>
      <c r="E5" s="95"/>
      <c r="F5" s="95"/>
      <c r="G5" s="95"/>
      <c r="H5" s="89"/>
      <c r="I5" s="8"/>
    </row>
    <row r="6" spans="1:10" ht="18" customHeight="1" x14ac:dyDescent="0.2">
      <c r="A6" s="12" t="s">
        <v>8</v>
      </c>
      <c r="B6" s="88"/>
      <c r="C6" s="95"/>
      <c r="D6" s="95"/>
      <c r="E6" s="95"/>
      <c r="F6" s="95"/>
      <c r="G6" s="95"/>
      <c r="H6" s="89"/>
      <c r="I6" s="8"/>
    </row>
    <row r="7" spans="1:10" ht="18" customHeight="1" x14ac:dyDescent="0.2">
      <c r="A7" s="12" t="s">
        <v>9</v>
      </c>
      <c r="B7" s="88"/>
      <c r="C7" s="89"/>
      <c r="D7" s="13" t="s">
        <v>10</v>
      </c>
      <c r="E7" s="88"/>
      <c r="F7" s="89"/>
      <c r="G7" s="14" t="s">
        <v>11</v>
      </c>
      <c r="H7" s="15"/>
      <c r="I7" s="8"/>
    </row>
    <row r="8" spans="1:10" ht="18" customHeight="1" x14ac:dyDescent="0.2">
      <c r="A8" s="12" t="s">
        <v>12</v>
      </c>
      <c r="B8" s="16"/>
      <c r="C8" s="17" t="s">
        <v>13</v>
      </c>
      <c r="D8" s="101"/>
      <c r="E8" s="102"/>
      <c r="F8" s="102"/>
      <c r="G8" s="102"/>
      <c r="H8" s="103"/>
      <c r="I8" s="8"/>
    </row>
    <row r="9" spans="1:10" ht="24.75" customHeight="1" x14ac:dyDescent="0.2">
      <c r="A9" s="12" t="s">
        <v>14</v>
      </c>
      <c r="B9" s="88"/>
      <c r="C9" s="95"/>
      <c r="D9" s="95"/>
      <c r="E9" s="95"/>
      <c r="F9" s="95"/>
      <c r="G9" s="95"/>
      <c r="H9" s="89"/>
      <c r="I9" s="8"/>
    </row>
    <row r="10" spans="1:10" ht="21.75" customHeight="1" x14ac:dyDescent="0.2">
      <c r="A10" s="92" t="s">
        <v>15</v>
      </c>
      <c r="B10" s="92"/>
      <c r="C10" s="92"/>
      <c r="D10" s="92"/>
      <c r="E10" s="92"/>
      <c r="F10" s="92"/>
      <c r="G10" s="92"/>
      <c r="H10" s="92"/>
      <c r="I10" s="8"/>
    </row>
    <row r="11" spans="1:10" ht="36" x14ac:dyDescent="0.2">
      <c r="A11" s="86" t="s">
        <v>16</v>
      </c>
      <c r="B11" s="86" t="s">
        <v>17</v>
      </c>
      <c r="C11" s="86" t="s">
        <v>14</v>
      </c>
      <c r="D11" s="86"/>
      <c r="E11" s="86" t="s">
        <v>13</v>
      </c>
      <c r="F11" s="18" t="s">
        <v>18</v>
      </c>
      <c r="G11" s="93" t="s">
        <v>19</v>
      </c>
      <c r="H11" s="93"/>
      <c r="I11" s="8"/>
    </row>
    <row r="12" spans="1:10" x14ac:dyDescent="0.2">
      <c r="A12" s="86"/>
      <c r="B12" s="86"/>
      <c r="C12" s="86"/>
      <c r="D12" s="86"/>
      <c r="E12" s="86"/>
      <c r="F12" s="19" t="s">
        <v>20</v>
      </c>
      <c r="G12" s="94" t="s">
        <v>20</v>
      </c>
      <c r="H12" s="94"/>
      <c r="I12" s="8"/>
    </row>
    <row r="13" spans="1:10" ht="34.5" customHeight="1" x14ac:dyDescent="0.2">
      <c r="A13" s="15"/>
      <c r="B13" s="15"/>
      <c r="C13" s="88"/>
      <c r="D13" s="89"/>
      <c r="E13" s="15"/>
      <c r="F13" s="20"/>
      <c r="G13" s="90"/>
      <c r="H13" s="91"/>
      <c r="I13" s="8"/>
    </row>
    <row r="14" spans="1:10" ht="34.5" customHeight="1" x14ac:dyDescent="0.2">
      <c r="A14" s="15"/>
      <c r="B14" s="15"/>
      <c r="C14" s="88"/>
      <c r="D14" s="89"/>
      <c r="E14" s="15"/>
      <c r="F14" s="20"/>
      <c r="G14" s="90"/>
      <c r="H14" s="91"/>
      <c r="I14" s="8"/>
    </row>
    <row r="15" spans="1:10" ht="34.5" customHeight="1" x14ac:dyDescent="0.2">
      <c r="A15" s="15"/>
      <c r="B15" s="15"/>
      <c r="C15" s="88"/>
      <c r="D15" s="89"/>
      <c r="E15" s="15"/>
      <c r="F15" s="20"/>
      <c r="G15" s="90"/>
      <c r="H15" s="91"/>
      <c r="I15" s="8"/>
    </row>
    <row r="16" spans="1:10" ht="34.5" customHeight="1" x14ac:dyDescent="0.2">
      <c r="A16" s="15"/>
      <c r="B16" s="15"/>
      <c r="C16" s="88"/>
      <c r="D16" s="89"/>
      <c r="E16" s="15"/>
      <c r="F16" s="20"/>
      <c r="G16" s="90"/>
      <c r="H16" s="91"/>
      <c r="I16" s="8"/>
    </row>
    <row r="17" spans="1:9" ht="34.5" customHeight="1" x14ac:dyDescent="0.2">
      <c r="A17" s="15"/>
      <c r="B17" s="15"/>
      <c r="C17" s="88"/>
      <c r="D17" s="89"/>
      <c r="E17" s="15"/>
      <c r="F17" s="20"/>
      <c r="G17" s="90"/>
      <c r="H17" s="91"/>
      <c r="I17" s="8"/>
    </row>
    <row r="18" spans="1:9" ht="34.5" customHeight="1" x14ac:dyDescent="0.2">
      <c r="A18" s="15"/>
      <c r="B18" s="15"/>
      <c r="C18" s="88"/>
      <c r="D18" s="89"/>
      <c r="E18" s="15"/>
      <c r="F18" s="20"/>
      <c r="G18" s="90"/>
      <c r="H18" s="91"/>
      <c r="I18" s="8"/>
    </row>
    <row r="19" spans="1:9" ht="19.5" customHeight="1" x14ac:dyDescent="0.2">
      <c r="A19" s="21" t="s">
        <v>21</v>
      </c>
      <c r="B19" s="21" t="s">
        <v>22</v>
      </c>
      <c r="C19" s="86" t="s">
        <v>23</v>
      </c>
      <c r="D19" s="86"/>
      <c r="E19" s="86"/>
      <c r="F19" s="86"/>
      <c r="G19" s="86"/>
      <c r="H19" s="86"/>
      <c r="I19" s="8"/>
    </row>
    <row r="20" spans="1:9" ht="29.25" customHeight="1" x14ac:dyDescent="0.2">
      <c r="A20" s="22"/>
      <c r="B20" s="23"/>
      <c r="C20" s="87"/>
      <c r="D20" s="87"/>
      <c r="E20" s="87"/>
      <c r="F20" s="87"/>
      <c r="G20" s="87"/>
      <c r="H20" s="87"/>
      <c r="I20" s="8"/>
    </row>
    <row r="21" spans="1:9" x14ac:dyDescent="0.2">
      <c r="A21" s="24"/>
      <c r="B21" s="24"/>
      <c r="C21" s="24"/>
      <c r="D21" s="24"/>
      <c r="E21" s="24"/>
      <c r="F21" s="24"/>
      <c r="G21" s="24"/>
      <c r="H21" s="24"/>
    </row>
  </sheetData>
  <mergeCells count="33">
    <mergeCell ref="B9:H9"/>
    <mergeCell ref="A1:H1"/>
    <mergeCell ref="B2:C2"/>
    <mergeCell ref="D2:E2"/>
    <mergeCell ref="F2:H2"/>
    <mergeCell ref="A3:H3"/>
    <mergeCell ref="B4:H4"/>
    <mergeCell ref="B5:H5"/>
    <mergeCell ref="B6:H6"/>
    <mergeCell ref="B7:C7"/>
    <mergeCell ref="E7:F7"/>
    <mergeCell ref="D8:H8"/>
    <mergeCell ref="A10:H10"/>
    <mergeCell ref="A11:A12"/>
    <mergeCell ref="B11:B12"/>
    <mergeCell ref="C11:D12"/>
    <mergeCell ref="E11:E12"/>
    <mergeCell ref="G11:H11"/>
    <mergeCell ref="G12:H12"/>
    <mergeCell ref="C13:D13"/>
    <mergeCell ref="G13:H13"/>
    <mergeCell ref="C14:D14"/>
    <mergeCell ref="G14:H14"/>
    <mergeCell ref="C15:D15"/>
    <mergeCell ref="G15:H15"/>
    <mergeCell ref="C19:H19"/>
    <mergeCell ref="C20:H20"/>
    <mergeCell ref="C16:D16"/>
    <mergeCell ref="G16:H16"/>
    <mergeCell ref="C17:D17"/>
    <mergeCell ref="G17:H17"/>
    <mergeCell ref="C18:D18"/>
    <mergeCell ref="G18:H18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1.1811023622047245" bottom="0.78740157480314965" header="0.31496062992125984" footer="0.31496062992125984"/>
  <pageSetup paperSize="9" scale="75" firstPageNumber="95" orientation="portrait" useFirstPageNumber="1" r:id="rId1"/>
  <headerFooter>
    <oddHeader>&amp;C&amp;"-,Negrito"&amp;20ANEXO VIII&amp;14
PLANILHA DE COMPOSIÇÃO DE CUSTOS&amp;11
DADOS CADASTRAIS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IJ576"/>
  <sheetViews>
    <sheetView tabSelected="1" zoomScale="110" zoomScaleNormal="110" workbookViewId="0">
      <selection activeCell="F19" sqref="F19"/>
    </sheetView>
  </sheetViews>
  <sheetFormatPr defaultRowHeight="15" x14ac:dyDescent="0.25"/>
  <cols>
    <col min="1" max="1" width="3.85546875" customWidth="1"/>
    <col min="2" max="2" width="29.5703125" customWidth="1"/>
    <col min="3" max="3" width="31.42578125" customWidth="1"/>
    <col min="4" max="4" width="14.5703125" bestFit="1" customWidth="1"/>
    <col min="5" max="6" width="11.140625" customWidth="1"/>
    <col min="7" max="7" width="17.42578125" style="1" customWidth="1"/>
    <col min="8" max="8" width="4.28515625" style="52" customWidth="1"/>
    <col min="9" max="65" width="9.140625" style="1"/>
  </cols>
  <sheetData>
    <row r="1" spans="1:244" s="3" customFormat="1" ht="15" customHeight="1" x14ac:dyDescent="0.25">
      <c r="A1" s="141" t="s">
        <v>24</v>
      </c>
      <c r="B1" s="141"/>
      <c r="C1" s="141"/>
      <c r="D1" s="141"/>
      <c r="E1" s="141"/>
      <c r="F1" s="141"/>
      <c r="G1" s="1"/>
      <c r="H1" s="52" t="s">
        <v>25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2"/>
      <c r="BO1" s="2"/>
      <c r="BP1" s="2"/>
      <c r="BQ1" s="2"/>
      <c r="BR1" s="2"/>
    </row>
    <row r="2" spans="1:244" s="3" customFormat="1" ht="13.5" customHeight="1" x14ac:dyDescent="0.25">
      <c r="A2" s="111" t="s">
        <v>6</v>
      </c>
      <c r="B2" s="111"/>
      <c r="C2" s="144" t="str">
        <f>IF('Dados Cadastrais'!B4="","",'Dados Cadastrais'!B4)</f>
        <v/>
      </c>
      <c r="D2" s="144"/>
      <c r="E2" s="144"/>
      <c r="F2" s="144"/>
      <c r="G2" s="1"/>
      <c r="H2" s="52" t="s">
        <v>26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2"/>
      <c r="BO2" s="2"/>
      <c r="BP2" s="2"/>
      <c r="BQ2" s="2"/>
      <c r="BR2" s="2"/>
    </row>
    <row r="3" spans="1:244" s="3" customFormat="1" ht="13.5" customHeight="1" x14ac:dyDescent="0.25">
      <c r="A3" s="111" t="s">
        <v>7</v>
      </c>
      <c r="B3" s="111"/>
      <c r="C3" s="144" t="str">
        <f>IF('Dados Cadastrais'!B5="","",'Dados Cadastrais'!B5)</f>
        <v/>
      </c>
      <c r="D3" s="144"/>
      <c r="E3" s="144"/>
      <c r="F3" s="144"/>
      <c r="G3" s="1"/>
      <c r="H3" s="52" t="s">
        <v>27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2"/>
      <c r="BO3" s="2"/>
      <c r="BP3" s="2"/>
      <c r="BQ3" s="2"/>
      <c r="BR3" s="2"/>
    </row>
    <row r="4" spans="1:244" s="7" customFormat="1" ht="13.5" customHeight="1" x14ac:dyDescent="0.2">
      <c r="A4" s="111" t="s">
        <v>28</v>
      </c>
      <c r="B4" s="111"/>
      <c r="C4" s="112"/>
      <c r="D4" s="112"/>
      <c r="E4" s="25" t="s">
        <v>29</v>
      </c>
      <c r="F4" s="78"/>
      <c r="G4" s="1"/>
      <c r="H4" s="5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</row>
    <row r="5" spans="1:244" s="3" customFormat="1" ht="13.5" customHeight="1" x14ac:dyDescent="0.25">
      <c r="A5" s="111" t="s">
        <v>30</v>
      </c>
      <c r="B5" s="111"/>
      <c r="C5" s="114"/>
      <c r="D5" s="114"/>
      <c r="E5" s="114"/>
      <c r="F5" s="114"/>
      <c r="G5" s="1"/>
      <c r="H5" s="5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2"/>
      <c r="BO5" s="2"/>
      <c r="BP5" s="2"/>
      <c r="BQ5" s="2"/>
      <c r="BR5" s="2"/>
    </row>
    <row r="6" spans="1:244" s="3" customFormat="1" ht="13.5" customHeight="1" x14ac:dyDescent="0.25">
      <c r="A6" s="111" t="s">
        <v>31</v>
      </c>
      <c r="B6" s="111"/>
      <c r="C6" s="114"/>
      <c r="D6" s="114"/>
      <c r="E6" s="114"/>
      <c r="F6" s="114"/>
      <c r="G6" s="1"/>
      <c r="H6" s="5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2"/>
      <c r="BO6" s="2"/>
      <c r="BP6" s="2"/>
      <c r="BQ6" s="2"/>
      <c r="BR6" s="2"/>
    </row>
    <row r="7" spans="1:244" s="3" customFormat="1" ht="13.5" customHeight="1" x14ac:dyDescent="0.25">
      <c r="A7" s="111" t="s">
        <v>32</v>
      </c>
      <c r="B7" s="111"/>
      <c r="C7" s="114"/>
      <c r="D7" s="114"/>
      <c r="E7" s="114"/>
      <c r="F7" s="114"/>
      <c r="G7" s="1"/>
      <c r="H7" s="5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2"/>
      <c r="BO7" s="2"/>
      <c r="BP7" s="2"/>
      <c r="BQ7" s="2"/>
      <c r="BR7" s="2"/>
    </row>
    <row r="8" spans="1:244" s="3" customFormat="1" ht="13.5" customHeight="1" x14ac:dyDescent="0.25">
      <c r="A8" s="111" t="s">
        <v>33</v>
      </c>
      <c r="B8" s="111"/>
      <c r="C8" s="115" t="s">
        <v>27</v>
      </c>
      <c r="D8" s="115"/>
      <c r="E8" s="115"/>
      <c r="F8" s="115"/>
      <c r="G8" s="1"/>
      <c r="H8" s="5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2"/>
      <c r="BO8" s="2"/>
      <c r="BP8" s="2"/>
      <c r="BQ8" s="2"/>
      <c r="BR8" s="2"/>
    </row>
    <row r="9" spans="1:244" s="3" customFormat="1" ht="13.5" customHeight="1" x14ac:dyDescent="0.25">
      <c r="A9" s="111" t="s">
        <v>34</v>
      </c>
      <c r="B9" s="111"/>
      <c r="C9" s="114"/>
      <c r="D9" s="114"/>
      <c r="E9" s="114"/>
      <c r="F9" s="114"/>
      <c r="G9" s="1"/>
      <c r="H9" s="5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2"/>
      <c r="BO9" s="2"/>
      <c r="BP9" s="2"/>
      <c r="BQ9" s="2"/>
      <c r="BR9" s="2"/>
    </row>
    <row r="10" spans="1:244" s="3" customFormat="1" ht="13.5" customHeight="1" x14ac:dyDescent="0.25">
      <c r="A10" s="111" t="s">
        <v>35</v>
      </c>
      <c r="B10" s="111"/>
      <c r="C10" s="114"/>
      <c r="D10" s="114"/>
      <c r="E10" s="114"/>
      <c r="F10" s="114"/>
      <c r="G10" s="1"/>
      <c r="H10" s="5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2"/>
      <c r="BO10" s="2"/>
      <c r="BP10" s="2"/>
      <c r="BQ10" s="2"/>
      <c r="BR10" s="2"/>
    </row>
    <row r="11" spans="1:244" s="3" customFormat="1" ht="13.5" customHeight="1" x14ac:dyDescent="0.25">
      <c r="A11" s="111" t="s">
        <v>36</v>
      </c>
      <c r="B11" s="111"/>
      <c r="C11" s="114"/>
      <c r="D11" s="114"/>
      <c r="E11" s="114"/>
      <c r="F11" s="114"/>
      <c r="G11" s="1"/>
      <c r="H11" s="5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2"/>
      <c r="BO11" s="2"/>
      <c r="BP11" s="2"/>
      <c r="BQ11" s="2"/>
      <c r="BR11" s="2"/>
    </row>
    <row r="12" spans="1:244" s="3" customFormat="1" ht="13.5" customHeight="1" x14ac:dyDescent="0.25">
      <c r="A12" s="111" t="s">
        <v>37</v>
      </c>
      <c r="B12" s="111"/>
      <c r="C12" s="114">
        <v>0</v>
      </c>
      <c r="D12" s="114"/>
      <c r="E12" s="114"/>
      <c r="F12" s="114"/>
      <c r="G12" s="1"/>
      <c r="H12" s="5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</row>
    <row r="13" spans="1:244" ht="13.5" customHeight="1" x14ac:dyDescent="0.25">
      <c r="A13" s="111" t="s">
        <v>38</v>
      </c>
      <c r="B13" s="111"/>
      <c r="C13" s="116">
        <f>$E$102</f>
        <v>0</v>
      </c>
      <c r="D13" s="116"/>
      <c r="E13" s="116"/>
      <c r="F13" s="116"/>
    </row>
    <row r="14" spans="1:244" s="3" customFormat="1" ht="13.5" customHeight="1" x14ac:dyDescent="0.25">
      <c r="A14" s="111" t="s">
        <v>39</v>
      </c>
      <c r="B14" s="111"/>
      <c r="C14" s="117">
        <v>21</v>
      </c>
      <c r="D14" s="117"/>
      <c r="E14" s="117"/>
      <c r="F14" s="117"/>
      <c r="G14" s="1"/>
      <c r="H14" s="52"/>
      <c r="I14" s="1"/>
      <c r="J14" s="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2"/>
      <c r="BO14" s="2"/>
      <c r="BP14" s="2"/>
      <c r="BQ14" s="2"/>
      <c r="BR14" s="2"/>
    </row>
    <row r="15" spans="1:244" s="3" customFormat="1" ht="13.5" customHeight="1" x14ac:dyDescent="0.25">
      <c r="A15" s="111" t="s">
        <v>40</v>
      </c>
      <c r="B15" s="111"/>
      <c r="C15" s="79">
        <v>30</v>
      </c>
      <c r="D15" s="118" t="s">
        <v>41</v>
      </c>
      <c r="E15" s="118"/>
      <c r="F15" s="118"/>
      <c r="G15" s="1"/>
      <c r="H15" s="5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2"/>
      <c r="BO15" s="2"/>
      <c r="BP15" s="2"/>
      <c r="BQ15" s="2"/>
      <c r="BR15" s="2"/>
    </row>
    <row r="16" spans="1:244" ht="9" customHeight="1" x14ac:dyDescent="0.25">
      <c r="A16" s="26"/>
      <c r="B16" s="26"/>
      <c r="C16" s="26"/>
      <c r="D16" s="26"/>
      <c r="E16" s="26"/>
      <c r="F16" s="26"/>
    </row>
    <row r="17" spans="1:65" x14ac:dyDescent="0.25">
      <c r="A17" s="142" t="s">
        <v>42</v>
      </c>
      <c r="B17" s="142"/>
      <c r="C17" s="142"/>
      <c r="D17" s="142"/>
      <c r="E17" s="142"/>
      <c r="F17" s="142"/>
    </row>
    <row r="18" spans="1:65" x14ac:dyDescent="0.25">
      <c r="A18" s="143" t="s">
        <v>43</v>
      </c>
      <c r="B18" s="143"/>
      <c r="C18" s="143"/>
      <c r="D18" s="27" t="s">
        <v>44</v>
      </c>
      <c r="E18" s="27" t="s">
        <v>45</v>
      </c>
      <c r="F18" s="27" t="s">
        <v>46</v>
      </c>
      <c r="BL18"/>
      <c r="BM18"/>
    </row>
    <row r="19" spans="1:65" x14ac:dyDescent="0.25">
      <c r="A19" s="138" t="s">
        <v>156</v>
      </c>
      <c r="B19" s="138"/>
      <c r="C19" s="138"/>
      <c r="D19" s="28" t="s">
        <v>47</v>
      </c>
      <c r="E19" s="29" t="s">
        <v>48</v>
      </c>
      <c r="F19" s="79">
        <v>5</v>
      </c>
      <c r="BL19"/>
      <c r="BM19"/>
    </row>
    <row r="20" spans="1:65" ht="7.5" customHeight="1" x14ac:dyDescent="0.25">
      <c r="A20" s="121"/>
      <c r="B20" s="121"/>
      <c r="C20" s="121"/>
      <c r="D20" s="121"/>
      <c r="E20" s="121"/>
      <c r="F20" s="122"/>
    </row>
    <row r="21" spans="1:65" x14ac:dyDescent="0.25">
      <c r="A21" s="142" t="s">
        <v>49</v>
      </c>
      <c r="B21" s="142"/>
      <c r="C21" s="142"/>
      <c r="D21" s="142"/>
      <c r="E21" s="142"/>
      <c r="F21" s="142"/>
      <c r="BL21"/>
      <c r="BM21"/>
    </row>
    <row r="22" spans="1:65" ht="22.5" x14ac:dyDescent="0.25">
      <c r="A22" s="129" t="s">
        <v>50</v>
      </c>
      <c r="B22" s="129"/>
      <c r="C22" s="129"/>
      <c r="D22" s="129"/>
      <c r="E22" s="129"/>
      <c r="F22" s="56" t="s">
        <v>51</v>
      </c>
      <c r="G22" s="6"/>
      <c r="BL22"/>
      <c r="BM22"/>
    </row>
    <row r="23" spans="1:65" x14ac:dyDescent="0.25">
      <c r="A23" s="123" t="s">
        <v>52</v>
      </c>
      <c r="B23" s="123"/>
      <c r="C23" s="123"/>
      <c r="D23" s="123"/>
      <c r="E23" s="123"/>
      <c r="F23" s="80"/>
      <c r="G23" s="6"/>
      <c r="BL23"/>
      <c r="BM23"/>
    </row>
    <row r="24" spans="1:65" x14ac:dyDescent="0.25">
      <c r="A24" s="120" t="s">
        <v>53</v>
      </c>
      <c r="B24" s="120"/>
      <c r="C24" s="120"/>
      <c r="D24" s="120"/>
      <c r="E24" s="120"/>
      <c r="F24" s="80"/>
      <c r="G24" s="6"/>
      <c r="BL24"/>
      <c r="BM24"/>
    </row>
    <row r="25" spans="1:65" x14ac:dyDescent="0.25">
      <c r="A25" s="107" t="s">
        <v>54</v>
      </c>
      <c r="B25" s="107"/>
      <c r="C25" s="107"/>
      <c r="D25" s="107"/>
      <c r="E25" s="107"/>
      <c r="F25" s="34">
        <f>SUM(F23:F24)</f>
        <v>0</v>
      </c>
      <c r="G25" s="6"/>
      <c r="BL25"/>
      <c r="BM25"/>
    </row>
    <row r="26" spans="1:65" ht="7.5" customHeight="1" x14ac:dyDescent="0.25">
      <c r="A26" s="121"/>
      <c r="B26" s="121"/>
      <c r="C26" s="121"/>
      <c r="D26" s="121"/>
      <c r="E26" s="121"/>
      <c r="F26" s="122"/>
    </row>
    <row r="27" spans="1:65" x14ac:dyDescent="0.25">
      <c r="A27" s="113" t="s">
        <v>55</v>
      </c>
      <c r="B27" s="113"/>
      <c r="C27" s="113"/>
      <c r="D27" s="113"/>
      <c r="E27" s="113"/>
      <c r="F27" s="113"/>
      <c r="I27" s="6"/>
    </row>
    <row r="28" spans="1:65" x14ac:dyDescent="0.25">
      <c r="A28" s="126" t="s">
        <v>56</v>
      </c>
      <c r="B28" s="126"/>
      <c r="C28" s="126"/>
      <c r="D28" s="126"/>
      <c r="E28" s="126"/>
      <c r="F28" s="126"/>
      <c r="I28" s="6"/>
    </row>
    <row r="29" spans="1:65" ht="15" customHeight="1" x14ac:dyDescent="0.25">
      <c r="A29" s="29">
        <v>1</v>
      </c>
      <c r="B29" s="125" t="s">
        <v>57</v>
      </c>
      <c r="C29" s="125"/>
      <c r="D29" s="125"/>
      <c r="E29" s="30">
        <f>IF(C12&gt;0,0,20%)</f>
        <v>0.2</v>
      </c>
      <c r="F29" s="127"/>
      <c r="G29" s="5"/>
    </row>
    <row r="30" spans="1:65" ht="15" customHeight="1" x14ac:dyDescent="0.25">
      <c r="A30" s="29">
        <v>2</v>
      </c>
      <c r="B30" s="125" t="s">
        <v>58</v>
      </c>
      <c r="C30" s="125"/>
      <c r="D30" s="125"/>
      <c r="E30" s="30">
        <f>IF($C$8&lt;&gt;"Simples Nacional",1.5%,IF($C$8="Simples Nacional",0,"Informar regime tributário"))</f>
        <v>1.4999999999999999E-2</v>
      </c>
      <c r="F30" s="127"/>
      <c r="G30" s="5"/>
    </row>
    <row r="31" spans="1:65" ht="15" customHeight="1" x14ac:dyDescent="0.25">
      <c r="A31" s="29">
        <v>3</v>
      </c>
      <c r="B31" s="125" t="s">
        <v>59</v>
      </c>
      <c r="C31" s="125"/>
      <c r="D31" s="125"/>
      <c r="E31" s="30">
        <f>IF($C$8&lt;&gt;"Simples Nacional",1%,IF($C$8="Simples Nacional",0,"Informar regime tributário"))</f>
        <v>0.01</v>
      </c>
      <c r="F31" s="127"/>
      <c r="G31" s="5"/>
    </row>
    <row r="32" spans="1:65" ht="15" customHeight="1" x14ac:dyDescent="0.25">
      <c r="A32" s="29">
        <v>4</v>
      </c>
      <c r="B32" s="125" t="s">
        <v>60</v>
      </c>
      <c r="C32" s="125"/>
      <c r="D32" s="125"/>
      <c r="E32" s="30">
        <f>IF($C$8&lt;&gt;"Simples Nacional",0.2%,IF($C$8="Simples Nacional",0,"Informar regime tributário"))</f>
        <v>2E-3</v>
      </c>
      <c r="F32" s="127"/>
      <c r="G32" s="5"/>
    </row>
    <row r="33" spans="1:7" ht="15" customHeight="1" x14ac:dyDescent="0.25">
      <c r="A33" s="29">
        <v>5</v>
      </c>
      <c r="B33" s="125" t="s">
        <v>61</v>
      </c>
      <c r="C33" s="125"/>
      <c r="D33" s="125"/>
      <c r="E33" s="30">
        <f>IF($C$8&lt;&gt;"Simples Nacional",2.5%,IF($C$8="Simples Nacional",0,"Informar regime tributário"))</f>
        <v>2.5000000000000001E-2</v>
      </c>
      <c r="F33" s="127"/>
      <c r="G33" s="5"/>
    </row>
    <row r="34" spans="1:7" ht="15" customHeight="1" x14ac:dyDescent="0.25">
      <c r="A34" s="29">
        <v>6</v>
      </c>
      <c r="B34" s="125" t="s">
        <v>62</v>
      </c>
      <c r="C34" s="125"/>
      <c r="D34" s="125"/>
      <c r="E34" s="30">
        <v>0.08</v>
      </c>
      <c r="F34" s="127"/>
      <c r="G34" s="5"/>
    </row>
    <row r="35" spans="1:7" ht="15" customHeight="1" x14ac:dyDescent="0.25">
      <c r="A35" s="29">
        <v>7</v>
      </c>
      <c r="B35" s="125" t="s">
        <v>63</v>
      </c>
      <c r="C35" s="125"/>
      <c r="D35" s="125"/>
      <c r="E35" s="30" t="str">
        <f>IF(C5=0,"Informar SAT",$C$5)</f>
        <v>Informar SAT</v>
      </c>
      <c r="F35" s="127"/>
      <c r="G35" s="5"/>
    </row>
    <row r="36" spans="1:7" ht="15" customHeight="1" x14ac:dyDescent="0.25">
      <c r="A36" s="29">
        <v>8</v>
      </c>
      <c r="B36" s="125" t="s">
        <v>64</v>
      </c>
      <c r="C36" s="125"/>
      <c r="D36" s="125"/>
      <c r="E36" s="30">
        <f>IF($C$8&lt;&gt;"Simples Nacional",0.6%,IF($C$8="Simples Nacional",0,"Informar regime tributário"))</f>
        <v>6.0000000000000001E-3</v>
      </c>
      <c r="F36" s="127"/>
      <c r="G36" s="5"/>
    </row>
    <row r="37" spans="1:7" x14ac:dyDescent="0.25">
      <c r="A37" s="119" t="s">
        <v>65</v>
      </c>
      <c r="B37" s="119"/>
      <c r="C37" s="119"/>
      <c r="D37" s="119"/>
      <c r="E37" s="31">
        <f>SUM(E29:E36)</f>
        <v>0.33800000000000008</v>
      </c>
      <c r="F37" s="127"/>
      <c r="G37" s="6"/>
    </row>
    <row r="38" spans="1:7" ht="7.5" customHeight="1" x14ac:dyDescent="0.25">
      <c r="A38" s="121"/>
      <c r="B38" s="121"/>
      <c r="C38" s="121"/>
      <c r="D38" s="121"/>
      <c r="E38" s="121"/>
      <c r="F38" s="122"/>
    </row>
    <row r="39" spans="1:7" x14ac:dyDescent="0.25">
      <c r="A39" s="126" t="s">
        <v>66</v>
      </c>
      <c r="B39" s="126"/>
      <c r="C39" s="126"/>
      <c r="D39" s="126"/>
      <c r="E39" s="126"/>
      <c r="F39" s="126"/>
    </row>
    <row r="40" spans="1:7" x14ac:dyDescent="0.25">
      <c r="A40" s="29">
        <v>1</v>
      </c>
      <c r="B40" s="125" t="s">
        <v>67</v>
      </c>
      <c r="C40" s="125"/>
      <c r="D40" s="125"/>
      <c r="E40" s="30">
        <f>ROUND(5/56,4)</f>
        <v>8.9300000000000004E-2</v>
      </c>
      <c r="F40" s="127"/>
    </row>
    <row r="41" spans="1:7" x14ac:dyDescent="0.25">
      <c r="A41" s="29">
        <v>2</v>
      </c>
      <c r="B41" s="125" t="s">
        <v>68</v>
      </c>
      <c r="C41" s="125"/>
      <c r="D41" s="125"/>
      <c r="E41" s="30">
        <f>ROUND($E$40/3,4)</f>
        <v>2.98E-2</v>
      </c>
      <c r="F41" s="127"/>
    </row>
    <row r="42" spans="1:7" x14ac:dyDescent="0.25">
      <c r="A42" s="29">
        <v>3</v>
      </c>
      <c r="B42" s="125" t="s">
        <v>69</v>
      </c>
      <c r="C42" s="125"/>
      <c r="D42" s="125"/>
      <c r="E42" s="30">
        <f>ROUND((E40+E41)*E37,4)</f>
        <v>4.0300000000000002E-2</v>
      </c>
      <c r="F42" s="127"/>
    </row>
    <row r="43" spans="1:7" x14ac:dyDescent="0.25">
      <c r="A43" s="119" t="s">
        <v>70</v>
      </c>
      <c r="B43" s="119"/>
      <c r="C43" s="119"/>
      <c r="D43" s="119"/>
      <c r="E43" s="32">
        <f>SUM(E40:E42)</f>
        <v>0.15940000000000001</v>
      </c>
      <c r="F43" s="127"/>
    </row>
    <row r="44" spans="1:7" ht="7.5" customHeight="1" x14ac:dyDescent="0.25">
      <c r="A44" s="121"/>
      <c r="B44" s="121"/>
      <c r="C44" s="121"/>
      <c r="D44" s="121"/>
      <c r="E44" s="121"/>
      <c r="F44" s="122"/>
    </row>
    <row r="45" spans="1:7" x14ac:dyDescent="0.25">
      <c r="A45" s="126" t="s">
        <v>71</v>
      </c>
      <c r="B45" s="126"/>
      <c r="C45" s="126"/>
      <c r="D45" s="126"/>
      <c r="E45" s="126"/>
      <c r="F45" s="126"/>
    </row>
    <row r="46" spans="1:7" x14ac:dyDescent="0.25">
      <c r="A46" s="29">
        <v>2</v>
      </c>
      <c r="B46" s="125" t="s">
        <v>69</v>
      </c>
      <c r="C46" s="125"/>
      <c r="D46" s="125"/>
      <c r="E46" s="30">
        <f>ROUND((120*0.6794*0.3773*0.7926*5.57%)/220.9612*$E$34,4)</f>
        <v>5.0000000000000001E-4</v>
      </c>
      <c r="F46" s="127"/>
    </row>
    <row r="47" spans="1:7" x14ac:dyDescent="0.25">
      <c r="A47" s="119" t="s">
        <v>72</v>
      </c>
      <c r="B47" s="119"/>
      <c r="C47" s="119"/>
      <c r="D47" s="119"/>
      <c r="E47" s="32">
        <f>SUM(E46:E46)</f>
        <v>5.0000000000000001E-4</v>
      </c>
      <c r="F47" s="127"/>
    </row>
    <row r="48" spans="1:7" ht="7.5" customHeight="1" x14ac:dyDescent="0.25">
      <c r="A48" s="121"/>
      <c r="B48" s="121"/>
      <c r="C48" s="121"/>
      <c r="D48" s="121"/>
      <c r="E48" s="121"/>
      <c r="F48" s="122"/>
    </row>
    <row r="49" spans="1:7" x14ac:dyDescent="0.25">
      <c r="A49" s="126" t="s">
        <v>73</v>
      </c>
      <c r="B49" s="126"/>
      <c r="C49" s="126"/>
      <c r="D49" s="126"/>
      <c r="E49" s="126"/>
      <c r="F49" s="126"/>
    </row>
    <row r="50" spans="1:7" x14ac:dyDescent="0.25">
      <c r="A50" s="29">
        <v>1</v>
      </c>
      <c r="B50" s="125" t="s">
        <v>74</v>
      </c>
      <c r="C50" s="125"/>
      <c r="D50" s="125"/>
      <c r="E50" s="30">
        <f>ROUND((36*98%*27.1388%)/220.9612,4)</f>
        <v>4.3299999999999998E-2</v>
      </c>
      <c r="F50" s="127"/>
    </row>
    <row r="51" spans="1:7" x14ac:dyDescent="0.25">
      <c r="A51" s="29">
        <v>2</v>
      </c>
      <c r="B51" s="139" t="s">
        <v>75</v>
      </c>
      <c r="C51" s="139"/>
      <c r="D51" s="139"/>
      <c r="E51" s="30">
        <f>ROUND($E$50*E34,4)</f>
        <v>3.5000000000000001E-3</v>
      </c>
      <c r="F51" s="127"/>
    </row>
    <row r="52" spans="1:7" x14ac:dyDescent="0.25">
      <c r="A52" s="29">
        <v>3</v>
      </c>
      <c r="B52" s="139" t="s">
        <v>76</v>
      </c>
      <c r="C52" s="139"/>
      <c r="D52" s="139"/>
      <c r="E52" s="30">
        <f>ROUND($E$51*40%,4)</f>
        <v>1.4E-3</v>
      </c>
      <c r="F52" s="127"/>
    </row>
    <row r="53" spans="1:7" x14ac:dyDescent="0.25">
      <c r="A53" s="29">
        <v>4</v>
      </c>
      <c r="B53" s="125" t="s">
        <v>77</v>
      </c>
      <c r="C53" s="125"/>
      <c r="D53" s="125"/>
      <c r="E53" s="30">
        <f>ROUND((2%*7*0.6794*27.1388%)/220.9612,4)</f>
        <v>1E-4</v>
      </c>
      <c r="F53" s="127"/>
    </row>
    <row r="54" spans="1:7" x14ac:dyDescent="0.25">
      <c r="A54" s="29">
        <v>5</v>
      </c>
      <c r="B54" s="139" t="s">
        <v>78</v>
      </c>
      <c r="C54" s="139"/>
      <c r="D54" s="139"/>
      <c r="E54" s="30">
        <f>ROUND(E53*$E$37,4)</f>
        <v>0</v>
      </c>
      <c r="F54" s="127"/>
    </row>
    <row r="55" spans="1:7" x14ac:dyDescent="0.25">
      <c r="A55" s="29">
        <v>6</v>
      </c>
      <c r="B55" s="139" t="s">
        <v>79</v>
      </c>
      <c r="C55" s="139"/>
      <c r="D55" s="139"/>
      <c r="E55" s="30">
        <f>ROUND($E$53*0.08*0.5,4)</f>
        <v>0</v>
      </c>
      <c r="F55" s="127"/>
    </row>
    <row r="56" spans="1:7" x14ac:dyDescent="0.25">
      <c r="A56" s="29">
        <v>7</v>
      </c>
      <c r="B56" s="120" t="s">
        <v>80</v>
      </c>
      <c r="C56" s="120"/>
      <c r="D56" s="120"/>
      <c r="E56" s="30">
        <f>ROUND((3.6655%*27.1388%*20.68/220.9612),4)</f>
        <v>8.9999999999999998E-4</v>
      </c>
      <c r="F56" s="127"/>
    </row>
    <row r="57" spans="1:7" x14ac:dyDescent="0.25">
      <c r="A57" s="29">
        <v>8</v>
      </c>
      <c r="B57" s="120" t="s">
        <v>158</v>
      </c>
      <c r="C57" s="120"/>
      <c r="D57" s="120"/>
      <c r="E57" s="30">
        <f>ROUND(40%*8%*27.1388%*(1+(E40+E41+E67+E68+E69+E70+E71+0.61%)),5)</f>
        <v>1.077E-2</v>
      </c>
      <c r="F57" s="127"/>
    </row>
    <row r="58" spans="1:7" x14ac:dyDescent="0.25">
      <c r="A58" s="119" t="s">
        <v>81</v>
      </c>
      <c r="B58" s="119"/>
      <c r="C58" s="119"/>
      <c r="D58" s="119"/>
      <c r="E58" s="32">
        <f>SUM(E50:E57)</f>
        <v>5.9970000000000002E-2</v>
      </c>
      <c r="F58" s="127"/>
      <c r="G58" s="81"/>
    </row>
    <row r="59" spans="1:7" ht="7.5" customHeight="1" x14ac:dyDescent="0.25">
      <c r="A59" s="121"/>
      <c r="B59" s="121"/>
      <c r="C59" s="121"/>
      <c r="D59" s="121"/>
      <c r="E59" s="121"/>
      <c r="F59" s="122"/>
    </row>
    <row r="60" spans="1:7" x14ac:dyDescent="0.25">
      <c r="A60" s="126" t="s">
        <v>82</v>
      </c>
      <c r="B60" s="126"/>
      <c r="C60" s="126"/>
      <c r="D60" s="126"/>
      <c r="E60" s="126"/>
      <c r="F60" s="126"/>
    </row>
    <row r="61" spans="1:7" x14ac:dyDescent="0.25">
      <c r="A61" s="29">
        <v>1</v>
      </c>
      <c r="B61" s="125" t="s">
        <v>83</v>
      </c>
      <c r="C61" s="125"/>
      <c r="D61" s="125"/>
      <c r="E61" s="30">
        <f>ROUND(1*8%*40%*90%,4)</f>
        <v>2.8799999999999999E-2</v>
      </c>
      <c r="F61" s="127"/>
    </row>
    <row r="62" spans="1:7" x14ac:dyDescent="0.25">
      <c r="A62" s="29">
        <v>2</v>
      </c>
      <c r="B62" s="125" t="s">
        <v>84</v>
      </c>
      <c r="C62" s="125"/>
      <c r="D62" s="125"/>
      <c r="E62" s="30">
        <f>ROUND(($E$40+$E$41)*8%*40%*90%,4)</f>
        <v>3.3999999999999998E-3</v>
      </c>
      <c r="F62" s="127"/>
    </row>
    <row r="63" spans="1:7" x14ac:dyDescent="0.25">
      <c r="A63" s="29">
        <v>9</v>
      </c>
      <c r="B63" s="125" t="s">
        <v>85</v>
      </c>
      <c r="C63" s="125"/>
      <c r="D63" s="125"/>
      <c r="E63" s="30">
        <f>ROUND($E$40*8%*40%*90%,4)</f>
        <v>2.5999999999999999E-3</v>
      </c>
      <c r="F63" s="127"/>
    </row>
    <row r="64" spans="1:7" x14ac:dyDescent="0.25">
      <c r="A64" s="119" t="s">
        <v>86</v>
      </c>
      <c r="B64" s="119"/>
      <c r="C64" s="119"/>
      <c r="D64" s="119"/>
      <c r="E64" s="32">
        <f>SUM(E61:E63)</f>
        <v>3.4799999999999998E-2</v>
      </c>
      <c r="F64" s="127"/>
    </row>
    <row r="65" spans="1:11" ht="7.5" customHeight="1" x14ac:dyDescent="0.25">
      <c r="A65" s="121"/>
      <c r="B65" s="121"/>
      <c r="C65" s="121"/>
      <c r="D65" s="121"/>
      <c r="E65" s="121"/>
      <c r="F65" s="122"/>
    </row>
    <row r="66" spans="1:11" x14ac:dyDescent="0.25">
      <c r="A66" s="126" t="s">
        <v>87</v>
      </c>
      <c r="B66" s="126"/>
      <c r="C66" s="126"/>
      <c r="D66" s="126"/>
      <c r="E66" s="126"/>
      <c r="F66" s="126"/>
    </row>
    <row r="67" spans="1:11" x14ac:dyDescent="0.25">
      <c r="A67" s="29">
        <v>1</v>
      </c>
      <c r="B67" s="125" t="s">
        <v>88</v>
      </c>
      <c r="C67" s="125"/>
      <c r="D67" s="125"/>
      <c r="E67" s="30">
        <f>ROUND(5/56,4)</f>
        <v>8.9300000000000004E-2</v>
      </c>
      <c r="F67" s="127"/>
      <c r="K67" s="5"/>
    </row>
    <row r="68" spans="1:11" x14ac:dyDescent="0.25">
      <c r="A68" s="29">
        <v>2</v>
      </c>
      <c r="B68" s="125" t="s">
        <v>89</v>
      </c>
      <c r="C68" s="125"/>
      <c r="D68" s="125"/>
      <c r="E68" s="30">
        <f>ROUND(5*0.6794/220.9612,4)</f>
        <v>1.54E-2</v>
      </c>
      <c r="F68" s="127"/>
    </row>
    <row r="69" spans="1:11" x14ac:dyDescent="0.25">
      <c r="A69" s="29">
        <v>3</v>
      </c>
      <c r="B69" s="125" t="s">
        <v>90</v>
      </c>
      <c r="C69" s="125"/>
      <c r="D69" s="125"/>
      <c r="E69" s="30">
        <f>ROUND(5*0.6794*62.2659%*99.9023%*5.5714%/220.9612,4)</f>
        <v>5.0000000000000001E-4</v>
      </c>
      <c r="F69" s="127"/>
    </row>
    <row r="70" spans="1:11" x14ac:dyDescent="0.25">
      <c r="A70" s="29">
        <v>4</v>
      </c>
      <c r="B70" s="125" t="s">
        <v>91</v>
      </c>
      <c r="C70" s="125"/>
      <c r="D70" s="125"/>
      <c r="E70" s="30">
        <f>ROUND(2.96*0.6794/220.9612,4)</f>
        <v>9.1000000000000004E-3</v>
      </c>
      <c r="F70" s="127"/>
    </row>
    <row r="71" spans="1:11" x14ac:dyDescent="0.25">
      <c r="A71" s="29">
        <v>5</v>
      </c>
      <c r="B71" s="125" t="s">
        <v>92</v>
      </c>
      <c r="C71" s="125"/>
      <c r="D71" s="125"/>
      <c r="E71" s="30">
        <f>ROUND((15/30)/12*0.495%,4)</f>
        <v>2.0000000000000001E-4</v>
      </c>
      <c r="F71" s="127"/>
    </row>
    <row r="72" spans="1:11" x14ac:dyDescent="0.25">
      <c r="A72" s="29">
        <v>6</v>
      </c>
      <c r="B72" s="125" t="s">
        <v>69</v>
      </c>
      <c r="C72" s="125"/>
      <c r="D72" s="125"/>
      <c r="E72" s="30">
        <f>ROUND(SUM(E67:E71)*$E$37,4)</f>
        <v>3.8699999999999998E-2</v>
      </c>
      <c r="F72" s="127"/>
    </row>
    <row r="73" spans="1:11" x14ac:dyDescent="0.25">
      <c r="A73" s="119" t="s">
        <v>93</v>
      </c>
      <c r="B73" s="119"/>
      <c r="C73" s="119"/>
      <c r="D73" s="119"/>
      <c r="E73" s="32">
        <f>SUM(E67:E72)</f>
        <v>0.1532</v>
      </c>
      <c r="F73" s="127"/>
    </row>
    <row r="74" spans="1:11" ht="7.5" customHeight="1" x14ac:dyDescent="0.25">
      <c r="A74" s="121"/>
      <c r="B74" s="121"/>
      <c r="C74" s="121"/>
      <c r="D74" s="121"/>
      <c r="E74" s="121"/>
      <c r="F74" s="122"/>
    </row>
    <row r="75" spans="1:11" x14ac:dyDescent="0.25">
      <c r="A75" s="107" t="s">
        <v>94</v>
      </c>
      <c r="B75" s="107"/>
      <c r="C75" s="107"/>
      <c r="D75" s="107"/>
      <c r="E75" s="33">
        <f>E73+E64+E58+E47+E43+E37</f>
        <v>0.74587000000000003</v>
      </c>
      <c r="F75" s="34">
        <f>ROUND($E75*$F$25,2)</f>
        <v>0</v>
      </c>
    </row>
    <row r="76" spans="1:11" ht="7.5" customHeight="1" x14ac:dyDescent="0.25">
      <c r="A76" s="121"/>
      <c r="B76" s="121"/>
      <c r="C76" s="121"/>
      <c r="D76" s="121"/>
      <c r="E76" s="121"/>
      <c r="F76" s="122"/>
    </row>
    <row r="77" spans="1:11" ht="22.5" x14ac:dyDescent="0.25">
      <c r="A77" s="126" t="s">
        <v>95</v>
      </c>
      <c r="B77" s="126"/>
      <c r="C77" s="126"/>
      <c r="D77" s="126"/>
      <c r="E77" s="126"/>
      <c r="F77" s="54" t="s">
        <v>96</v>
      </c>
    </row>
    <row r="78" spans="1:11" x14ac:dyDescent="0.25">
      <c r="A78" s="140" t="s">
        <v>97</v>
      </c>
      <c r="B78" s="140"/>
      <c r="C78" s="140"/>
      <c r="D78" s="140"/>
      <c r="E78" s="140"/>
      <c r="F78" s="35"/>
    </row>
    <row r="79" spans="1:11" x14ac:dyDescent="0.25">
      <c r="A79" s="29"/>
      <c r="B79" s="37"/>
      <c r="C79" s="29" t="s">
        <v>98</v>
      </c>
      <c r="D79" s="29" t="s">
        <v>99</v>
      </c>
      <c r="E79" s="29" t="s">
        <v>100</v>
      </c>
      <c r="F79" s="36"/>
    </row>
    <row r="80" spans="1:11" x14ac:dyDescent="0.25">
      <c r="A80" s="29">
        <v>1</v>
      </c>
      <c r="B80" s="53" t="s">
        <v>101</v>
      </c>
      <c r="C80" s="128">
        <f>C14</f>
        <v>21</v>
      </c>
      <c r="D80" s="80"/>
      <c r="E80" s="80">
        <v>0</v>
      </c>
      <c r="F80" s="55">
        <f>($D$80-$E$80)*$C$80</f>
        <v>0</v>
      </c>
    </row>
    <row r="81" spans="1:9" x14ac:dyDescent="0.25">
      <c r="A81" s="29">
        <v>2</v>
      </c>
      <c r="B81" s="37" t="s">
        <v>102</v>
      </c>
      <c r="C81" s="128"/>
      <c r="D81" s="80"/>
      <c r="E81" s="38">
        <f>IF(ROUND($F$23*0.06,2)&gt;(C80*D81),0,ROUND($F$23*0.06,2))</f>
        <v>0</v>
      </c>
      <c r="F81" s="55">
        <f>IF($E$81&gt;0,($D$81*$C$80)-$E$81,0)</f>
        <v>0</v>
      </c>
    </row>
    <row r="82" spans="1:9" x14ac:dyDescent="0.25">
      <c r="A82" s="29">
        <v>4</v>
      </c>
      <c r="B82" s="123" t="s">
        <v>103</v>
      </c>
      <c r="C82" s="123"/>
      <c r="D82" s="123"/>
      <c r="E82" s="123"/>
      <c r="F82" s="80"/>
    </row>
    <row r="83" spans="1:9" x14ac:dyDescent="0.25">
      <c r="A83" s="29">
        <v>7</v>
      </c>
      <c r="B83" s="120" t="s">
        <v>104</v>
      </c>
      <c r="C83" s="120"/>
      <c r="D83" s="120"/>
      <c r="E83" s="120"/>
      <c r="F83" s="80"/>
    </row>
    <row r="84" spans="1:9" x14ac:dyDescent="0.25">
      <c r="A84" s="29">
        <v>8</v>
      </c>
      <c r="B84" s="120" t="s">
        <v>105</v>
      </c>
      <c r="C84" s="120"/>
      <c r="D84" s="120"/>
      <c r="E84" s="120"/>
      <c r="F84" s="80"/>
    </row>
    <row r="85" spans="1:9" x14ac:dyDescent="0.25">
      <c r="A85" s="29">
        <v>9</v>
      </c>
      <c r="B85" s="108" t="s">
        <v>106</v>
      </c>
      <c r="C85" s="109"/>
      <c r="D85" s="109"/>
      <c r="E85" s="110"/>
      <c r="F85" s="80"/>
    </row>
    <row r="86" spans="1:9" x14ac:dyDescent="0.25">
      <c r="A86" s="29">
        <v>10</v>
      </c>
      <c r="B86" s="108" t="s">
        <v>107</v>
      </c>
      <c r="C86" s="109"/>
      <c r="D86" s="109"/>
      <c r="E86" s="110"/>
      <c r="F86" s="80"/>
    </row>
    <row r="87" spans="1:9" x14ac:dyDescent="0.25">
      <c r="A87" s="29">
        <v>11</v>
      </c>
      <c r="B87" s="108" t="s">
        <v>108</v>
      </c>
      <c r="C87" s="109"/>
      <c r="D87" s="109"/>
      <c r="E87" s="110"/>
      <c r="F87" s="80"/>
    </row>
    <row r="88" spans="1:9" x14ac:dyDescent="0.25">
      <c r="A88" s="29">
        <v>12</v>
      </c>
      <c r="B88" s="120" t="s">
        <v>110</v>
      </c>
      <c r="C88" s="120"/>
      <c r="D88" s="120"/>
      <c r="E88" s="120"/>
      <c r="F88" s="80"/>
    </row>
    <row r="89" spans="1:9" x14ac:dyDescent="0.25">
      <c r="A89" s="29">
        <v>13</v>
      </c>
      <c r="B89" s="120" t="s">
        <v>159</v>
      </c>
      <c r="C89" s="120"/>
      <c r="D89" s="120"/>
      <c r="E89" s="120"/>
      <c r="F89" s="80"/>
    </row>
    <row r="90" spans="1:9" x14ac:dyDescent="0.25">
      <c r="A90" s="29">
        <v>14</v>
      </c>
      <c r="B90" s="134" t="s">
        <v>155</v>
      </c>
      <c r="C90" s="135"/>
      <c r="D90" s="135"/>
      <c r="E90" s="136"/>
      <c r="F90" s="80"/>
    </row>
    <row r="91" spans="1:9" x14ac:dyDescent="0.25">
      <c r="A91" s="119" t="s">
        <v>109</v>
      </c>
      <c r="B91" s="119"/>
      <c r="C91" s="119"/>
      <c r="D91" s="119"/>
      <c r="E91" s="119"/>
      <c r="F91" s="39">
        <f>SUM(F80:F90)</f>
        <v>0</v>
      </c>
    </row>
    <row r="92" spans="1:9" ht="7.5" customHeight="1" x14ac:dyDescent="0.25">
      <c r="A92" s="121"/>
      <c r="B92" s="121"/>
      <c r="C92" s="121"/>
      <c r="D92" s="121"/>
      <c r="E92" s="121"/>
      <c r="F92" s="122"/>
    </row>
    <row r="93" spans="1:9" x14ac:dyDescent="0.25">
      <c r="A93" s="119" t="s">
        <v>153</v>
      </c>
      <c r="B93" s="119"/>
      <c r="C93" s="119"/>
      <c r="D93" s="119"/>
      <c r="E93" s="119"/>
      <c r="F93" s="39">
        <f>F25+F75+F91</f>
        <v>0</v>
      </c>
      <c r="G93" s="4"/>
      <c r="I93" s="4"/>
    </row>
    <row r="94" spans="1:9" ht="7.5" customHeight="1" x14ac:dyDescent="0.25">
      <c r="A94" s="121"/>
      <c r="B94" s="121"/>
      <c r="C94" s="121"/>
      <c r="D94" s="121"/>
      <c r="E94" s="121"/>
      <c r="F94" s="122"/>
    </row>
    <row r="95" spans="1:9" x14ac:dyDescent="0.25">
      <c r="A95" s="124" t="s">
        <v>154</v>
      </c>
      <c r="B95" s="124"/>
      <c r="C95" s="124"/>
      <c r="D95" s="124"/>
      <c r="E95" s="41" t="s">
        <v>111</v>
      </c>
      <c r="F95" s="40" t="s">
        <v>112</v>
      </c>
    </row>
    <row r="96" spans="1:9" ht="15" customHeight="1" x14ac:dyDescent="0.25">
      <c r="A96" s="29">
        <v>1</v>
      </c>
      <c r="B96" s="125" t="s">
        <v>113</v>
      </c>
      <c r="C96" s="125"/>
      <c r="D96" s="125"/>
      <c r="E96" s="30">
        <f>$C$6</f>
        <v>0</v>
      </c>
      <c r="F96" s="137"/>
    </row>
    <row r="97" spans="1:9" ht="15" customHeight="1" x14ac:dyDescent="0.25">
      <c r="A97" s="29">
        <v>2</v>
      </c>
      <c r="B97" s="125" t="s">
        <v>32</v>
      </c>
      <c r="C97" s="125"/>
      <c r="D97" s="125"/>
      <c r="E97" s="30">
        <f>$C$7</f>
        <v>0</v>
      </c>
      <c r="F97" s="137"/>
    </row>
    <row r="98" spans="1:9" ht="15" customHeight="1" x14ac:dyDescent="0.25">
      <c r="A98" s="29">
        <v>3</v>
      </c>
      <c r="B98" s="125" t="s">
        <v>35</v>
      </c>
      <c r="C98" s="125"/>
      <c r="D98" s="125"/>
      <c r="E98" s="30">
        <f>$C$10</f>
        <v>0</v>
      </c>
      <c r="F98" s="137"/>
    </row>
    <row r="99" spans="1:9" ht="15" customHeight="1" x14ac:dyDescent="0.25">
      <c r="A99" s="29">
        <v>4</v>
      </c>
      <c r="B99" s="125" t="s">
        <v>34</v>
      </c>
      <c r="C99" s="125"/>
      <c r="D99" s="125"/>
      <c r="E99" s="30">
        <f>$C$9</f>
        <v>0</v>
      </c>
      <c r="F99" s="137"/>
    </row>
    <row r="100" spans="1:9" s="1" customFormat="1" ht="15" customHeight="1" x14ac:dyDescent="0.25">
      <c r="A100" s="29">
        <v>5</v>
      </c>
      <c r="B100" s="125" t="s">
        <v>36</v>
      </c>
      <c r="C100" s="125"/>
      <c r="D100" s="125"/>
      <c r="E100" s="30">
        <f>$C$11</f>
        <v>0</v>
      </c>
      <c r="F100" s="137"/>
      <c r="H100" s="52"/>
    </row>
    <row r="101" spans="1:9" s="1" customFormat="1" ht="15" customHeight="1" x14ac:dyDescent="0.25">
      <c r="A101" s="29">
        <v>6</v>
      </c>
      <c r="B101" s="125" t="s">
        <v>114</v>
      </c>
      <c r="C101" s="125"/>
      <c r="D101" s="125"/>
      <c r="E101" s="30">
        <f>$C$12</f>
        <v>0</v>
      </c>
      <c r="F101" s="137"/>
      <c r="H101" s="52"/>
    </row>
    <row r="102" spans="1:9" s="1" customFormat="1" ht="15" customHeight="1" x14ac:dyDescent="0.25">
      <c r="A102" s="119" t="s">
        <v>115</v>
      </c>
      <c r="B102" s="119"/>
      <c r="C102" s="119"/>
      <c r="D102" s="119"/>
      <c r="E102" s="42">
        <f>ROUND((1+E96)*(1+E97)/(1-E100-E99-E98-E101)-1,4)</f>
        <v>0</v>
      </c>
      <c r="F102" s="39">
        <f>ROUND($E$102*F$93,2)</f>
        <v>0</v>
      </c>
      <c r="H102" s="52"/>
      <c r="I102" s="4"/>
    </row>
    <row r="103" spans="1:9" ht="7.5" customHeight="1" x14ac:dyDescent="0.25">
      <c r="A103" s="121"/>
      <c r="B103" s="121"/>
      <c r="C103" s="121"/>
      <c r="D103" s="121"/>
      <c r="E103" s="121"/>
      <c r="F103" s="122"/>
    </row>
    <row r="104" spans="1:9" s="1" customFormat="1" ht="15.75" customHeight="1" x14ac:dyDescent="0.25">
      <c r="A104" s="107" t="s">
        <v>116</v>
      </c>
      <c r="B104" s="107"/>
      <c r="C104" s="107"/>
      <c r="D104" s="107"/>
      <c r="E104" s="107"/>
      <c r="F104" s="34">
        <f>ROUND(F102+F93,2)</f>
        <v>0</v>
      </c>
      <c r="H104" s="52"/>
    </row>
    <row r="105" spans="1:9" ht="7.5" customHeight="1" x14ac:dyDescent="0.25">
      <c r="A105" s="121"/>
      <c r="B105" s="121"/>
      <c r="C105" s="121"/>
      <c r="D105" s="121"/>
      <c r="E105" s="121"/>
      <c r="F105" s="122"/>
    </row>
    <row r="106" spans="1:9" s="1" customFormat="1" ht="15.75" customHeight="1" x14ac:dyDescent="0.25">
      <c r="A106" s="107" t="s">
        <v>117</v>
      </c>
      <c r="B106" s="107"/>
      <c r="C106" s="107"/>
      <c r="D106" s="107"/>
      <c r="E106" s="107"/>
      <c r="F106" s="34">
        <f>ROUND(F$104*$F$19,2)</f>
        <v>0</v>
      </c>
      <c r="H106" s="52"/>
    </row>
    <row r="107" spans="1:9" ht="7.5" customHeight="1" x14ac:dyDescent="0.25">
      <c r="A107" s="121"/>
      <c r="B107" s="121"/>
      <c r="C107" s="121"/>
      <c r="D107" s="121"/>
      <c r="E107" s="121"/>
      <c r="F107" s="122"/>
    </row>
    <row r="108" spans="1:9" s="1" customFormat="1" ht="15.75" customHeight="1" x14ac:dyDescent="0.25">
      <c r="A108" s="119" t="s">
        <v>118</v>
      </c>
      <c r="B108" s="119"/>
      <c r="C108" s="119"/>
      <c r="D108" s="119"/>
      <c r="E108" s="119"/>
      <c r="F108" s="39">
        <f>F$104/$C$80</f>
        <v>0</v>
      </c>
      <c r="H108" s="52"/>
    </row>
    <row r="109" spans="1:9" ht="7.5" customHeight="1" x14ac:dyDescent="0.25">
      <c r="A109" s="121"/>
      <c r="B109" s="121"/>
      <c r="C109" s="121"/>
      <c r="D109" s="121"/>
      <c r="E109" s="121"/>
      <c r="F109" s="122"/>
    </row>
    <row r="110" spans="1:9" s="1" customFormat="1" ht="15" customHeight="1" x14ac:dyDescent="0.25">
      <c r="A110" s="113" t="s">
        <v>119</v>
      </c>
      <c r="B110" s="113"/>
      <c r="C110" s="113"/>
      <c r="D110" s="113"/>
      <c r="E110" s="113"/>
      <c r="F110" s="113"/>
      <c r="H110" s="52"/>
    </row>
    <row r="111" spans="1:9" s="1" customFormat="1" ht="15" customHeight="1" x14ac:dyDescent="0.25">
      <c r="A111" s="29" t="s">
        <v>120</v>
      </c>
      <c r="B111" s="120" t="s">
        <v>121</v>
      </c>
      <c r="C111" s="120"/>
      <c r="D111" s="120"/>
      <c r="E111" s="120"/>
      <c r="F111" s="43">
        <f>$F$25*$F$19</f>
        <v>0</v>
      </c>
      <c r="H111" s="52"/>
    </row>
    <row r="112" spans="1:9" s="1" customFormat="1" ht="15" customHeight="1" x14ac:dyDescent="0.25">
      <c r="A112" s="29" t="s">
        <v>122</v>
      </c>
      <c r="B112" s="120" t="s">
        <v>85</v>
      </c>
      <c r="C112" s="120"/>
      <c r="D112" s="120"/>
      <c r="E112" s="44">
        <f>$E$40</f>
        <v>8.9300000000000004E-2</v>
      </c>
      <c r="F112" s="43">
        <f>ROUND(F$111*$E112,2)</f>
        <v>0</v>
      </c>
      <c r="H112" s="52"/>
    </row>
    <row r="113" spans="1:8" s="1" customFormat="1" ht="15" customHeight="1" x14ac:dyDescent="0.25">
      <c r="A113" s="29" t="s">
        <v>123</v>
      </c>
      <c r="B113" s="120" t="s">
        <v>88</v>
      </c>
      <c r="C113" s="120"/>
      <c r="D113" s="120"/>
      <c r="E113" s="44">
        <f>$E$67</f>
        <v>8.9300000000000004E-2</v>
      </c>
      <c r="F113" s="43">
        <f>ROUND(F$111*$E113,2)</f>
        <v>0</v>
      </c>
      <c r="H113" s="52"/>
    </row>
    <row r="114" spans="1:8" s="1" customFormat="1" ht="15" customHeight="1" x14ac:dyDescent="0.25">
      <c r="A114" s="29" t="s">
        <v>124</v>
      </c>
      <c r="B114" s="120" t="s">
        <v>125</v>
      </c>
      <c r="C114" s="120"/>
      <c r="D114" s="120"/>
      <c r="E114" s="44">
        <f>$E$41</f>
        <v>2.98E-2</v>
      </c>
      <c r="F114" s="43">
        <f>ROUND(F$111*$E114,2)</f>
        <v>0</v>
      </c>
      <c r="H114" s="52"/>
    </row>
    <row r="115" spans="1:8" s="1" customFormat="1" ht="15" customHeight="1" x14ac:dyDescent="0.25">
      <c r="A115" s="29" t="s">
        <v>126</v>
      </c>
      <c r="B115" s="120" t="s">
        <v>127</v>
      </c>
      <c r="C115" s="120"/>
      <c r="D115" s="30" t="str">
        <f>CONCATENATE("Percentual:  ",TEXT($E$37,"0,00%"))</f>
        <v>Percentual:  33,80%</v>
      </c>
      <c r="E115" s="44">
        <f>ROUND($E$37*SUM(E112:E114),4)</f>
        <v>7.0400000000000004E-2</v>
      </c>
      <c r="F115" s="43">
        <f>ROUND(F$111*$E115,2)</f>
        <v>0</v>
      </c>
      <c r="H115" s="52"/>
    </row>
    <row r="116" spans="1:8" s="1" customFormat="1" ht="15" customHeight="1" x14ac:dyDescent="0.25">
      <c r="A116" s="29" t="s">
        <v>128</v>
      </c>
      <c r="B116" s="120" t="s">
        <v>129</v>
      </c>
      <c r="C116" s="120"/>
      <c r="D116" s="120"/>
      <c r="E116" s="44">
        <f>$E$64</f>
        <v>3.4799999999999998E-2</v>
      </c>
      <c r="F116" s="43">
        <f>ROUND(F$111*$E116,2)</f>
        <v>0</v>
      </c>
      <c r="H116" s="52"/>
    </row>
    <row r="117" spans="1:8" s="1" customFormat="1" ht="15" customHeight="1" x14ac:dyDescent="0.25">
      <c r="A117" s="131" t="s">
        <v>130</v>
      </c>
      <c r="B117" s="132"/>
      <c r="C117" s="132"/>
      <c r="D117" s="133"/>
      <c r="E117" s="45">
        <f t="shared" ref="E117:F117" si="0">SUM(E112:E116)</f>
        <v>0.31359999999999999</v>
      </c>
      <c r="F117" s="46">
        <f t="shared" si="0"/>
        <v>0</v>
      </c>
      <c r="G117" s="4"/>
      <c r="H117" s="52"/>
    </row>
    <row r="118" spans="1:8" ht="7.5" customHeight="1" x14ac:dyDescent="0.25">
      <c r="A118" s="121"/>
      <c r="B118" s="121"/>
      <c r="C118" s="121"/>
      <c r="D118" s="121"/>
      <c r="E118" s="121"/>
      <c r="F118" s="122"/>
    </row>
    <row r="119" spans="1:8" s="1" customFormat="1" ht="15" customHeight="1" x14ac:dyDescent="0.25">
      <c r="A119" s="113" t="s">
        <v>131</v>
      </c>
      <c r="B119" s="113"/>
      <c r="C119" s="113"/>
      <c r="D119" s="113"/>
      <c r="E119" s="113"/>
      <c r="F119" s="113"/>
      <c r="H119" s="52"/>
    </row>
    <row r="120" spans="1:8" s="1" customFormat="1" ht="15" customHeight="1" x14ac:dyDescent="0.25">
      <c r="A120" s="47" t="s">
        <v>132</v>
      </c>
      <c r="B120" s="129" t="s">
        <v>133</v>
      </c>
      <c r="C120" s="129"/>
      <c r="D120" s="129"/>
      <c r="E120" s="129"/>
      <c r="F120" s="27" t="s">
        <v>134</v>
      </c>
      <c r="H120" s="52"/>
    </row>
    <row r="121" spans="1:8" s="1" customFormat="1" ht="15" customHeight="1" x14ac:dyDescent="0.25">
      <c r="A121" s="29">
        <v>1</v>
      </c>
      <c r="B121" s="120" t="s">
        <v>135</v>
      </c>
      <c r="C121" s="120"/>
      <c r="D121" s="120"/>
      <c r="E121" s="120"/>
      <c r="F121" s="48">
        <f>$F$80/$C$14</f>
        <v>0</v>
      </c>
      <c r="H121" s="52"/>
    </row>
    <row r="122" spans="1:8" s="1" customFormat="1" ht="15" customHeight="1" x14ac:dyDescent="0.25">
      <c r="A122" s="29">
        <v>2</v>
      </c>
      <c r="B122" s="120" t="s">
        <v>136</v>
      </c>
      <c r="C122" s="120"/>
      <c r="D122" s="120"/>
      <c r="E122" s="120"/>
      <c r="F122" s="48">
        <f>$F$81/$C$14</f>
        <v>0</v>
      </c>
      <c r="H122" s="52"/>
    </row>
    <row r="123" spans="1:8" s="1" customFormat="1" ht="15" customHeight="1" x14ac:dyDescent="0.25">
      <c r="A123" s="29">
        <v>3</v>
      </c>
      <c r="B123" s="120" t="s">
        <v>137</v>
      </c>
      <c r="C123" s="120"/>
      <c r="D123" s="120"/>
      <c r="E123" s="120"/>
      <c r="F123" s="48">
        <f>$F$88/$C$14</f>
        <v>0</v>
      </c>
      <c r="H123" s="52"/>
    </row>
    <row r="124" spans="1:8" s="1" customFormat="1" ht="15" customHeight="1" x14ac:dyDescent="0.25">
      <c r="A124" s="29">
        <v>4</v>
      </c>
      <c r="B124" s="120" t="s">
        <v>138</v>
      </c>
      <c r="C124" s="120"/>
      <c r="D124" s="120"/>
      <c r="E124" s="120"/>
      <c r="F124" s="48">
        <f>ROUND($F$25*$E$73,2)/$C$14</f>
        <v>0</v>
      </c>
      <c r="H124" s="52"/>
    </row>
    <row r="125" spans="1:8" s="1" customFormat="1" ht="15" customHeight="1" x14ac:dyDescent="0.25">
      <c r="A125" s="130" t="s">
        <v>139</v>
      </c>
      <c r="B125" s="130"/>
      <c r="C125" s="130"/>
      <c r="D125" s="130"/>
      <c r="E125" s="130"/>
      <c r="F125" s="49">
        <f>SUM(F121:F124)</f>
        <v>0</v>
      </c>
      <c r="H125" s="52"/>
    </row>
    <row r="126" spans="1:8" s="1" customFormat="1" ht="15" customHeight="1" x14ac:dyDescent="0.25">
      <c r="A126" s="29">
        <v>5</v>
      </c>
      <c r="B126" s="120" t="s">
        <v>140</v>
      </c>
      <c r="C126" s="120"/>
      <c r="D126" s="50" t="s">
        <v>111</v>
      </c>
      <c r="E126" s="51">
        <f>$C$13</f>
        <v>0</v>
      </c>
      <c r="F126" s="48">
        <f>ROUND($E$126*$F$125,2)</f>
        <v>0</v>
      </c>
      <c r="H126" s="52"/>
    </row>
    <row r="127" spans="1:8" s="1" customFormat="1" ht="15" customHeight="1" x14ac:dyDescent="0.25">
      <c r="A127" s="119" t="s">
        <v>141</v>
      </c>
      <c r="B127" s="119"/>
      <c r="C127" s="119"/>
      <c r="D127" s="119"/>
      <c r="E127" s="119"/>
      <c r="F127" s="39">
        <f>$F$125+$F$126</f>
        <v>0</v>
      </c>
      <c r="H127" s="52"/>
    </row>
    <row r="128" spans="1:8" s="1" customFormat="1" ht="11.25" x14ac:dyDescent="0.25">
      <c r="A128" s="26"/>
      <c r="B128" s="26"/>
      <c r="C128" s="26"/>
      <c r="D128" s="26"/>
      <c r="E128" s="26"/>
      <c r="F128" s="26"/>
      <c r="H128" s="52"/>
    </row>
    <row r="129" spans="1:8" s="1" customFormat="1" ht="15" customHeight="1" x14ac:dyDescent="0.25">
      <c r="A129" s="104" t="s">
        <v>142</v>
      </c>
      <c r="B129" s="105"/>
      <c r="C129" s="105"/>
      <c r="D129" s="105"/>
      <c r="E129" s="106"/>
      <c r="F129" s="39">
        <f>$F$127*$F$19</f>
        <v>0</v>
      </c>
      <c r="H129" s="52"/>
    </row>
    <row r="130" spans="1:8" s="1" customFormat="1" ht="11.25" x14ac:dyDescent="0.25">
      <c r="A130" s="26"/>
      <c r="B130" s="26"/>
      <c r="C130" s="26"/>
      <c r="D130" s="26"/>
      <c r="E130" s="26"/>
      <c r="F130" s="26"/>
      <c r="H130" s="52"/>
    </row>
    <row r="131" spans="1:8" s="1" customFormat="1" ht="11.25" x14ac:dyDescent="0.25">
      <c r="H131" s="52"/>
    </row>
    <row r="132" spans="1:8" s="1" customFormat="1" ht="11.25" x14ac:dyDescent="0.25">
      <c r="H132" s="52"/>
    </row>
    <row r="133" spans="1:8" s="1" customFormat="1" ht="11.25" x14ac:dyDescent="0.25">
      <c r="H133" s="52"/>
    </row>
    <row r="134" spans="1:8" s="1" customFormat="1" ht="11.25" x14ac:dyDescent="0.25">
      <c r="H134" s="52"/>
    </row>
    <row r="135" spans="1:8" s="1" customFormat="1" ht="11.25" x14ac:dyDescent="0.25">
      <c r="H135" s="52"/>
    </row>
    <row r="136" spans="1:8" s="1" customFormat="1" ht="11.25" x14ac:dyDescent="0.25">
      <c r="H136" s="52"/>
    </row>
    <row r="137" spans="1:8" s="1" customFormat="1" ht="11.25" x14ac:dyDescent="0.25">
      <c r="H137" s="52"/>
    </row>
    <row r="138" spans="1:8" s="1" customFormat="1" ht="11.25" customHeight="1" x14ac:dyDescent="0.25">
      <c r="H138" s="52"/>
    </row>
    <row r="139" spans="1:8" s="1" customFormat="1" ht="11.25" x14ac:dyDescent="0.25">
      <c r="H139" s="52"/>
    </row>
    <row r="140" spans="1:8" s="1" customFormat="1" ht="11.25" x14ac:dyDescent="0.25">
      <c r="H140" s="52"/>
    </row>
    <row r="141" spans="1:8" s="1" customFormat="1" ht="11.25" x14ac:dyDescent="0.25">
      <c r="H141" s="52"/>
    </row>
    <row r="142" spans="1:8" s="1" customFormat="1" ht="11.25" x14ac:dyDescent="0.25">
      <c r="H142" s="52"/>
    </row>
    <row r="143" spans="1:8" s="1" customFormat="1" ht="11.25" x14ac:dyDescent="0.25">
      <c r="H143" s="52"/>
    </row>
    <row r="144" spans="1:8" s="1" customFormat="1" ht="11.25" x14ac:dyDescent="0.25">
      <c r="H144" s="52"/>
    </row>
    <row r="145" spans="8:8" s="1" customFormat="1" ht="11.25" x14ac:dyDescent="0.25">
      <c r="H145" s="52"/>
    </row>
    <row r="146" spans="8:8" s="1" customFormat="1" ht="11.25" x14ac:dyDescent="0.25">
      <c r="H146" s="52"/>
    </row>
    <row r="147" spans="8:8" s="1" customFormat="1" ht="11.25" x14ac:dyDescent="0.25">
      <c r="H147" s="52"/>
    </row>
    <row r="148" spans="8:8" s="1" customFormat="1" ht="11.25" x14ac:dyDescent="0.25">
      <c r="H148" s="52"/>
    </row>
    <row r="149" spans="8:8" s="1" customFormat="1" ht="11.25" x14ac:dyDescent="0.25">
      <c r="H149" s="52"/>
    </row>
    <row r="150" spans="8:8" s="1" customFormat="1" ht="11.25" x14ac:dyDescent="0.25">
      <c r="H150" s="52"/>
    </row>
    <row r="151" spans="8:8" s="1" customFormat="1" ht="11.25" x14ac:dyDescent="0.25">
      <c r="H151" s="52"/>
    </row>
    <row r="152" spans="8:8" s="1" customFormat="1" ht="11.25" x14ac:dyDescent="0.25">
      <c r="H152" s="52"/>
    </row>
    <row r="153" spans="8:8" s="1" customFormat="1" ht="11.25" x14ac:dyDescent="0.25">
      <c r="H153" s="52"/>
    </row>
    <row r="154" spans="8:8" s="1" customFormat="1" ht="11.25" x14ac:dyDescent="0.25">
      <c r="H154" s="52"/>
    </row>
    <row r="155" spans="8:8" s="1" customFormat="1" ht="11.25" x14ac:dyDescent="0.25">
      <c r="H155" s="52"/>
    </row>
    <row r="156" spans="8:8" s="1" customFormat="1" ht="11.25" x14ac:dyDescent="0.25">
      <c r="H156" s="52"/>
    </row>
    <row r="157" spans="8:8" s="1" customFormat="1" ht="11.25" x14ac:dyDescent="0.25">
      <c r="H157" s="52"/>
    </row>
    <row r="158" spans="8:8" s="1" customFormat="1" ht="11.25" x14ac:dyDescent="0.25">
      <c r="H158" s="52"/>
    </row>
    <row r="159" spans="8:8" s="1" customFormat="1" ht="11.25" x14ac:dyDescent="0.25">
      <c r="H159" s="52"/>
    </row>
    <row r="160" spans="8:8" s="1" customFormat="1" ht="11.25" x14ac:dyDescent="0.25">
      <c r="H160" s="52"/>
    </row>
    <row r="161" spans="8:8" s="1" customFormat="1" ht="11.25" x14ac:dyDescent="0.25">
      <c r="H161" s="52"/>
    </row>
    <row r="162" spans="8:8" s="1" customFormat="1" ht="11.25" x14ac:dyDescent="0.25">
      <c r="H162" s="52"/>
    </row>
    <row r="163" spans="8:8" s="1" customFormat="1" ht="11.25" x14ac:dyDescent="0.25">
      <c r="H163" s="52"/>
    </row>
    <row r="164" spans="8:8" s="1" customFormat="1" ht="11.25" x14ac:dyDescent="0.25">
      <c r="H164" s="52"/>
    </row>
    <row r="165" spans="8:8" s="1" customFormat="1" ht="11.25" x14ac:dyDescent="0.25">
      <c r="H165" s="52"/>
    </row>
    <row r="166" spans="8:8" s="1" customFormat="1" ht="11.25" x14ac:dyDescent="0.25">
      <c r="H166" s="52"/>
    </row>
    <row r="167" spans="8:8" s="1" customFormat="1" ht="11.25" x14ac:dyDescent="0.25">
      <c r="H167" s="52"/>
    </row>
    <row r="168" spans="8:8" s="1" customFormat="1" ht="11.25" x14ac:dyDescent="0.25">
      <c r="H168" s="52"/>
    </row>
    <row r="169" spans="8:8" s="1" customFormat="1" ht="11.25" x14ac:dyDescent="0.25">
      <c r="H169" s="52"/>
    </row>
    <row r="170" spans="8:8" s="1" customFormat="1" ht="11.25" x14ac:dyDescent="0.25">
      <c r="H170" s="52"/>
    </row>
    <row r="171" spans="8:8" s="1" customFormat="1" ht="11.25" x14ac:dyDescent="0.25">
      <c r="H171" s="52"/>
    </row>
    <row r="172" spans="8:8" s="1" customFormat="1" ht="11.25" x14ac:dyDescent="0.25">
      <c r="H172" s="52"/>
    </row>
    <row r="173" spans="8:8" s="1" customFormat="1" ht="11.25" x14ac:dyDescent="0.25">
      <c r="H173" s="52"/>
    </row>
    <row r="174" spans="8:8" s="1" customFormat="1" ht="11.25" x14ac:dyDescent="0.25">
      <c r="H174" s="52"/>
    </row>
    <row r="175" spans="8:8" s="1" customFormat="1" ht="11.25" x14ac:dyDescent="0.25">
      <c r="H175" s="52"/>
    </row>
    <row r="176" spans="8:8" s="1" customFormat="1" ht="11.25" x14ac:dyDescent="0.25">
      <c r="H176" s="52"/>
    </row>
    <row r="177" spans="8:8" s="1" customFormat="1" ht="11.25" x14ac:dyDescent="0.25">
      <c r="H177" s="52"/>
    </row>
    <row r="178" spans="8:8" s="1" customFormat="1" ht="11.25" x14ac:dyDescent="0.25">
      <c r="H178" s="52"/>
    </row>
    <row r="179" spans="8:8" s="1" customFormat="1" ht="11.25" x14ac:dyDescent="0.25">
      <c r="H179" s="52"/>
    </row>
    <row r="180" spans="8:8" s="1" customFormat="1" ht="11.25" x14ac:dyDescent="0.25">
      <c r="H180" s="52"/>
    </row>
    <row r="181" spans="8:8" s="1" customFormat="1" ht="11.25" x14ac:dyDescent="0.25">
      <c r="H181" s="52"/>
    </row>
    <row r="182" spans="8:8" s="1" customFormat="1" ht="11.25" x14ac:dyDescent="0.25">
      <c r="H182" s="52"/>
    </row>
    <row r="183" spans="8:8" s="1" customFormat="1" ht="11.25" x14ac:dyDescent="0.25">
      <c r="H183" s="52"/>
    </row>
    <row r="184" spans="8:8" s="1" customFormat="1" ht="11.25" x14ac:dyDescent="0.25">
      <c r="H184" s="52"/>
    </row>
    <row r="185" spans="8:8" s="1" customFormat="1" ht="11.25" x14ac:dyDescent="0.25">
      <c r="H185" s="52"/>
    </row>
    <row r="186" spans="8:8" s="1" customFormat="1" ht="11.25" x14ac:dyDescent="0.25">
      <c r="H186" s="52"/>
    </row>
    <row r="187" spans="8:8" s="1" customFormat="1" ht="11.25" x14ac:dyDescent="0.25">
      <c r="H187" s="52"/>
    </row>
    <row r="188" spans="8:8" s="1" customFormat="1" ht="11.25" x14ac:dyDescent="0.25">
      <c r="H188" s="52"/>
    </row>
    <row r="189" spans="8:8" s="1" customFormat="1" ht="11.25" x14ac:dyDescent="0.25">
      <c r="H189" s="52"/>
    </row>
    <row r="190" spans="8:8" s="1" customFormat="1" ht="11.25" x14ac:dyDescent="0.25">
      <c r="H190" s="52"/>
    </row>
    <row r="191" spans="8:8" s="1" customFormat="1" ht="11.25" x14ac:dyDescent="0.25">
      <c r="H191" s="52"/>
    </row>
    <row r="192" spans="8:8" s="1" customFormat="1" ht="11.25" x14ac:dyDescent="0.25">
      <c r="H192" s="52"/>
    </row>
    <row r="193" spans="8:8" s="1" customFormat="1" ht="11.25" x14ac:dyDescent="0.25">
      <c r="H193" s="52"/>
    </row>
    <row r="194" spans="8:8" s="1" customFormat="1" ht="11.25" x14ac:dyDescent="0.25">
      <c r="H194" s="52"/>
    </row>
    <row r="195" spans="8:8" s="1" customFormat="1" ht="11.25" x14ac:dyDescent="0.25">
      <c r="H195" s="52"/>
    </row>
    <row r="196" spans="8:8" s="1" customFormat="1" ht="11.25" x14ac:dyDescent="0.25">
      <c r="H196" s="52"/>
    </row>
    <row r="197" spans="8:8" s="1" customFormat="1" ht="11.25" x14ac:dyDescent="0.25">
      <c r="H197" s="52"/>
    </row>
    <row r="198" spans="8:8" s="1" customFormat="1" ht="11.25" x14ac:dyDescent="0.25">
      <c r="H198" s="52"/>
    </row>
    <row r="199" spans="8:8" s="1" customFormat="1" ht="11.25" x14ac:dyDescent="0.25">
      <c r="H199" s="52"/>
    </row>
    <row r="200" spans="8:8" s="1" customFormat="1" ht="11.25" x14ac:dyDescent="0.25">
      <c r="H200" s="52"/>
    </row>
    <row r="201" spans="8:8" s="1" customFormat="1" ht="11.25" x14ac:dyDescent="0.25">
      <c r="H201" s="52"/>
    </row>
    <row r="202" spans="8:8" s="1" customFormat="1" ht="11.25" x14ac:dyDescent="0.25">
      <c r="H202" s="52"/>
    </row>
    <row r="203" spans="8:8" s="1" customFormat="1" ht="11.25" x14ac:dyDescent="0.25">
      <c r="H203" s="52"/>
    </row>
    <row r="204" spans="8:8" s="1" customFormat="1" ht="11.25" x14ac:dyDescent="0.25">
      <c r="H204" s="52"/>
    </row>
    <row r="205" spans="8:8" s="1" customFormat="1" ht="11.25" x14ac:dyDescent="0.25">
      <c r="H205" s="52"/>
    </row>
    <row r="206" spans="8:8" s="1" customFormat="1" ht="11.25" x14ac:dyDescent="0.25">
      <c r="H206" s="52"/>
    </row>
    <row r="207" spans="8:8" s="1" customFormat="1" ht="11.25" x14ac:dyDescent="0.25">
      <c r="H207" s="52"/>
    </row>
    <row r="208" spans="8:8" s="1" customFormat="1" ht="11.25" x14ac:dyDescent="0.25">
      <c r="H208" s="52"/>
    </row>
    <row r="209" spans="8:8" s="1" customFormat="1" ht="11.25" x14ac:dyDescent="0.25">
      <c r="H209" s="52"/>
    </row>
    <row r="210" spans="8:8" s="1" customFormat="1" ht="11.25" x14ac:dyDescent="0.25">
      <c r="H210" s="52"/>
    </row>
    <row r="211" spans="8:8" s="1" customFormat="1" ht="11.25" x14ac:dyDescent="0.25">
      <c r="H211" s="52"/>
    </row>
    <row r="212" spans="8:8" s="1" customFormat="1" ht="11.25" x14ac:dyDescent="0.25">
      <c r="H212" s="52"/>
    </row>
    <row r="213" spans="8:8" s="1" customFormat="1" ht="11.25" x14ac:dyDescent="0.25">
      <c r="H213" s="52"/>
    </row>
    <row r="214" spans="8:8" s="1" customFormat="1" ht="11.25" x14ac:dyDescent="0.25">
      <c r="H214" s="52"/>
    </row>
    <row r="215" spans="8:8" s="1" customFormat="1" ht="11.25" x14ac:dyDescent="0.25">
      <c r="H215" s="52"/>
    </row>
    <row r="216" spans="8:8" s="1" customFormat="1" ht="11.25" x14ac:dyDescent="0.25">
      <c r="H216" s="52"/>
    </row>
    <row r="217" spans="8:8" s="1" customFormat="1" ht="11.25" x14ac:dyDescent="0.25">
      <c r="H217" s="52"/>
    </row>
    <row r="218" spans="8:8" s="1" customFormat="1" ht="11.25" x14ac:dyDescent="0.25">
      <c r="H218" s="52"/>
    </row>
    <row r="219" spans="8:8" s="1" customFormat="1" ht="11.25" x14ac:dyDescent="0.25">
      <c r="H219" s="52"/>
    </row>
    <row r="220" spans="8:8" s="1" customFormat="1" ht="11.25" x14ac:dyDescent="0.25">
      <c r="H220" s="52"/>
    </row>
    <row r="221" spans="8:8" s="1" customFormat="1" ht="11.25" x14ac:dyDescent="0.25">
      <c r="H221" s="52"/>
    </row>
    <row r="222" spans="8:8" s="1" customFormat="1" ht="11.25" x14ac:dyDescent="0.25">
      <c r="H222" s="52"/>
    </row>
    <row r="223" spans="8:8" s="1" customFormat="1" ht="11.25" x14ac:dyDescent="0.25">
      <c r="H223" s="52"/>
    </row>
    <row r="224" spans="8:8" s="1" customFormat="1" ht="11.25" x14ac:dyDescent="0.25">
      <c r="H224" s="52"/>
    </row>
    <row r="225" spans="8:8" s="1" customFormat="1" ht="11.25" x14ac:dyDescent="0.25">
      <c r="H225" s="52"/>
    </row>
    <row r="226" spans="8:8" s="1" customFormat="1" ht="11.25" x14ac:dyDescent="0.25">
      <c r="H226" s="52"/>
    </row>
    <row r="227" spans="8:8" s="1" customFormat="1" ht="11.25" x14ac:dyDescent="0.25">
      <c r="H227" s="52"/>
    </row>
    <row r="228" spans="8:8" s="1" customFormat="1" ht="11.25" x14ac:dyDescent="0.25">
      <c r="H228" s="52"/>
    </row>
    <row r="229" spans="8:8" s="1" customFormat="1" ht="11.25" x14ac:dyDescent="0.25">
      <c r="H229" s="52"/>
    </row>
    <row r="230" spans="8:8" s="1" customFormat="1" ht="11.25" x14ac:dyDescent="0.25">
      <c r="H230" s="52"/>
    </row>
    <row r="231" spans="8:8" s="1" customFormat="1" ht="11.25" x14ac:dyDescent="0.25">
      <c r="H231" s="52"/>
    </row>
    <row r="232" spans="8:8" s="1" customFormat="1" ht="11.25" x14ac:dyDescent="0.25">
      <c r="H232" s="52"/>
    </row>
    <row r="233" spans="8:8" s="1" customFormat="1" ht="11.25" x14ac:dyDescent="0.25">
      <c r="H233" s="52"/>
    </row>
    <row r="234" spans="8:8" s="1" customFormat="1" ht="11.25" x14ac:dyDescent="0.25">
      <c r="H234" s="52"/>
    </row>
    <row r="235" spans="8:8" s="1" customFormat="1" ht="11.25" x14ac:dyDescent="0.25">
      <c r="H235" s="52"/>
    </row>
    <row r="236" spans="8:8" s="1" customFormat="1" ht="11.25" x14ac:dyDescent="0.25">
      <c r="H236" s="52"/>
    </row>
    <row r="237" spans="8:8" s="1" customFormat="1" ht="11.25" x14ac:dyDescent="0.25">
      <c r="H237" s="52"/>
    </row>
    <row r="238" spans="8:8" s="1" customFormat="1" ht="11.25" x14ac:dyDescent="0.25">
      <c r="H238" s="52"/>
    </row>
    <row r="239" spans="8:8" s="1" customFormat="1" ht="11.25" x14ac:dyDescent="0.25">
      <c r="H239" s="52"/>
    </row>
    <row r="240" spans="8:8" s="1" customFormat="1" ht="11.25" x14ac:dyDescent="0.25">
      <c r="H240" s="52"/>
    </row>
    <row r="241" spans="8:8" s="1" customFormat="1" ht="11.25" x14ac:dyDescent="0.25">
      <c r="H241" s="52"/>
    </row>
    <row r="242" spans="8:8" s="1" customFormat="1" ht="11.25" x14ac:dyDescent="0.25">
      <c r="H242" s="52"/>
    </row>
    <row r="243" spans="8:8" s="1" customFormat="1" ht="11.25" x14ac:dyDescent="0.25">
      <c r="H243" s="52"/>
    </row>
    <row r="244" spans="8:8" s="1" customFormat="1" ht="11.25" x14ac:dyDescent="0.25">
      <c r="H244" s="52"/>
    </row>
    <row r="245" spans="8:8" s="1" customFormat="1" ht="11.25" x14ac:dyDescent="0.25">
      <c r="H245" s="52"/>
    </row>
    <row r="246" spans="8:8" s="1" customFormat="1" ht="11.25" x14ac:dyDescent="0.25">
      <c r="H246" s="52"/>
    </row>
    <row r="247" spans="8:8" s="1" customFormat="1" ht="11.25" x14ac:dyDescent="0.25">
      <c r="H247" s="52"/>
    </row>
    <row r="248" spans="8:8" s="1" customFormat="1" ht="11.25" x14ac:dyDescent="0.25">
      <c r="H248" s="52"/>
    </row>
    <row r="249" spans="8:8" s="1" customFormat="1" ht="11.25" x14ac:dyDescent="0.25">
      <c r="H249" s="52"/>
    </row>
    <row r="250" spans="8:8" s="1" customFormat="1" ht="11.25" x14ac:dyDescent="0.25">
      <c r="H250" s="52"/>
    </row>
    <row r="251" spans="8:8" s="1" customFormat="1" ht="11.25" x14ac:dyDescent="0.25">
      <c r="H251" s="52"/>
    </row>
    <row r="252" spans="8:8" s="1" customFormat="1" ht="11.25" x14ac:dyDescent="0.25">
      <c r="H252" s="52"/>
    </row>
    <row r="253" spans="8:8" s="1" customFormat="1" ht="11.25" x14ac:dyDescent="0.25">
      <c r="H253" s="52"/>
    </row>
    <row r="254" spans="8:8" s="1" customFormat="1" ht="11.25" x14ac:dyDescent="0.25">
      <c r="H254" s="52"/>
    </row>
    <row r="255" spans="8:8" s="1" customFormat="1" ht="11.25" x14ac:dyDescent="0.25">
      <c r="H255" s="52"/>
    </row>
    <row r="256" spans="8:8" s="1" customFormat="1" ht="11.25" x14ac:dyDescent="0.25">
      <c r="H256" s="52"/>
    </row>
    <row r="257" spans="8:8" s="1" customFormat="1" ht="11.25" x14ac:dyDescent="0.25">
      <c r="H257" s="52"/>
    </row>
    <row r="258" spans="8:8" s="1" customFormat="1" ht="11.25" x14ac:dyDescent="0.25">
      <c r="H258" s="52"/>
    </row>
    <row r="259" spans="8:8" s="1" customFormat="1" ht="11.25" x14ac:dyDescent="0.25">
      <c r="H259" s="52"/>
    </row>
    <row r="260" spans="8:8" s="1" customFormat="1" ht="11.25" x14ac:dyDescent="0.25">
      <c r="H260" s="52"/>
    </row>
    <row r="261" spans="8:8" s="1" customFormat="1" ht="11.25" x14ac:dyDescent="0.25">
      <c r="H261" s="52"/>
    </row>
    <row r="262" spans="8:8" s="1" customFormat="1" ht="11.25" x14ac:dyDescent="0.25">
      <c r="H262" s="52"/>
    </row>
    <row r="263" spans="8:8" s="1" customFormat="1" ht="11.25" x14ac:dyDescent="0.25">
      <c r="H263" s="52"/>
    </row>
    <row r="264" spans="8:8" s="1" customFormat="1" ht="11.25" x14ac:dyDescent="0.25">
      <c r="H264" s="52"/>
    </row>
    <row r="265" spans="8:8" s="1" customFormat="1" ht="11.25" x14ac:dyDescent="0.25">
      <c r="H265" s="52"/>
    </row>
    <row r="266" spans="8:8" s="1" customFormat="1" ht="11.25" x14ac:dyDescent="0.25">
      <c r="H266" s="52"/>
    </row>
    <row r="267" spans="8:8" s="1" customFormat="1" ht="11.25" x14ac:dyDescent="0.25">
      <c r="H267" s="52"/>
    </row>
    <row r="268" spans="8:8" s="1" customFormat="1" ht="11.25" x14ac:dyDescent="0.25">
      <c r="H268" s="52"/>
    </row>
    <row r="269" spans="8:8" s="1" customFormat="1" ht="11.25" x14ac:dyDescent="0.25">
      <c r="H269" s="52"/>
    </row>
    <row r="270" spans="8:8" s="1" customFormat="1" ht="11.25" x14ac:dyDescent="0.25">
      <c r="H270" s="52"/>
    </row>
    <row r="271" spans="8:8" s="1" customFormat="1" ht="11.25" x14ac:dyDescent="0.25">
      <c r="H271" s="52"/>
    </row>
    <row r="272" spans="8:8" s="1" customFormat="1" ht="11.25" x14ac:dyDescent="0.25">
      <c r="H272" s="52"/>
    </row>
    <row r="273" spans="8:8" s="1" customFormat="1" ht="11.25" x14ac:dyDescent="0.25">
      <c r="H273" s="52"/>
    </row>
    <row r="274" spans="8:8" s="1" customFormat="1" ht="11.25" x14ac:dyDescent="0.25">
      <c r="H274" s="52"/>
    </row>
    <row r="275" spans="8:8" s="1" customFormat="1" ht="11.25" x14ac:dyDescent="0.25">
      <c r="H275" s="52"/>
    </row>
    <row r="276" spans="8:8" s="1" customFormat="1" ht="11.25" x14ac:dyDescent="0.25">
      <c r="H276" s="52"/>
    </row>
    <row r="277" spans="8:8" s="1" customFormat="1" ht="11.25" x14ac:dyDescent="0.25">
      <c r="H277" s="52"/>
    </row>
    <row r="278" spans="8:8" s="1" customFormat="1" ht="11.25" x14ac:dyDescent="0.25">
      <c r="H278" s="52"/>
    </row>
    <row r="279" spans="8:8" s="1" customFormat="1" ht="11.25" x14ac:dyDescent="0.25">
      <c r="H279" s="52"/>
    </row>
    <row r="280" spans="8:8" s="1" customFormat="1" ht="11.25" x14ac:dyDescent="0.25">
      <c r="H280" s="52"/>
    </row>
    <row r="281" spans="8:8" s="1" customFormat="1" ht="11.25" x14ac:dyDescent="0.25">
      <c r="H281" s="52"/>
    </row>
    <row r="282" spans="8:8" s="1" customFormat="1" ht="11.25" x14ac:dyDescent="0.25">
      <c r="H282" s="52"/>
    </row>
    <row r="283" spans="8:8" s="1" customFormat="1" ht="11.25" x14ac:dyDescent="0.25">
      <c r="H283" s="52"/>
    </row>
    <row r="284" spans="8:8" s="1" customFormat="1" ht="11.25" x14ac:dyDescent="0.25">
      <c r="H284" s="52"/>
    </row>
    <row r="285" spans="8:8" s="1" customFormat="1" ht="11.25" x14ac:dyDescent="0.25">
      <c r="H285" s="52"/>
    </row>
    <row r="286" spans="8:8" s="1" customFormat="1" ht="11.25" x14ac:dyDescent="0.25">
      <c r="H286" s="52"/>
    </row>
    <row r="287" spans="8:8" s="1" customFormat="1" ht="11.25" x14ac:dyDescent="0.25">
      <c r="H287" s="52"/>
    </row>
    <row r="288" spans="8:8" s="1" customFormat="1" ht="11.25" x14ac:dyDescent="0.25">
      <c r="H288" s="52"/>
    </row>
    <row r="289" spans="8:8" s="1" customFormat="1" ht="11.25" x14ac:dyDescent="0.25">
      <c r="H289" s="52"/>
    </row>
    <row r="290" spans="8:8" s="1" customFormat="1" ht="11.25" x14ac:dyDescent="0.25">
      <c r="H290" s="52"/>
    </row>
    <row r="291" spans="8:8" s="1" customFormat="1" ht="11.25" x14ac:dyDescent="0.25">
      <c r="H291" s="52"/>
    </row>
    <row r="292" spans="8:8" s="1" customFormat="1" ht="11.25" x14ac:dyDescent="0.25">
      <c r="H292" s="52"/>
    </row>
    <row r="293" spans="8:8" s="1" customFormat="1" ht="11.25" x14ac:dyDescent="0.25">
      <c r="H293" s="52"/>
    </row>
    <row r="294" spans="8:8" s="1" customFormat="1" ht="11.25" x14ac:dyDescent="0.25">
      <c r="H294" s="52"/>
    </row>
    <row r="295" spans="8:8" s="1" customFormat="1" ht="11.25" x14ac:dyDescent="0.25">
      <c r="H295" s="52"/>
    </row>
    <row r="296" spans="8:8" s="1" customFormat="1" ht="11.25" x14ac:dyDescent="0.25">
      <c r="H296" s="52"/>
    </row>
    <row r="297" spans="8:8" s="1" customFormat="1" ht="11.25" x14ac:dyDescent="0.25">
      <c r="H297" s="52"/>
    </row>
    <row r="298" spans="8:8" s="1" customFormat="1" ht="11.25" x14ac:dyDescent="0.25">
      <c r="H298" s="52"/>
    </row>
    <row r="299" spans="8:8" s="1" customFormat="1" ht="11.25" x14ac:dyDescent="0.25">
      <c r="H299" s="52"/>
    </row>
    <row r="300" spans="8:8" s="1" customFormat="1" ht="11.25" x14ac:dyDescent="0.25">
      <c r="H300" s="52"/>
    </row>
    <row r="301" spans="8:8" s="1" customFormat="1" ht="11.25" x14ac:dyDescent="0.25">
      <c r="H301" s="52"/>
    </row>
    <row r="302" spans="8:8" s="1" customFormat="1" ht="11.25" x14ac:dyDescent="0.25">
      <c r="H302" s="52"/>
    </row>
    <row r="303" spans="8:8" s="1" customFormat="1" ht="11.25" x14ac:dyDescent="0.25">
      <c r="H303" s="52"/>
    </row>
    <row r="304" spans="8:8" s="1" customFormat="1" ht="11.25" x14ac:dyDescent="0.25">
      <c r="H304" s="52"/>
    </row>
    <row r="305" spans="8:8" s="1" customFormat="1" ht="11.25" x14ac:dyDescent="0.25">
      <c r="H305" s="52"/>
    </row>
    <row r="306" spans="8:8" s="1" customFormat="1" ht="11.25" x14ac:dyDescent="0.25">
      <c r="H306" s="52"/>
    </row>
    <row r="307" spans="8:8" s="1" customFormat="1" ht="11.25" x14ac:dyDescent="0.25">
      <c r="H307" s="52"/>
    </row>
    <row r="308" spans="8:8" s="1" customFormat="1" ht="11.25" x14ac:dyDescent="0.25">
      <c r="H308" s="52"/>
    </row>
    <row r="309" spans="8:8" s="1" customFormat="1" ht="11.25" x14ac:dyDescent="0.25">
      <c r="H309" s="52"/>
    </row>
    <row r="310" spans="8:8" s="1" customFormat="1" ht="11.25" x14ac:dyDescent="0.25">
      <c r="H310" s="52"/>
    </row>
    <row r="311" spans="8:8" s="1" customFormat="1" ht="11.25" x14ac:dyDescent="0.25">
      <c r="H311" s="52"/>
    </row>
    <row r="312" spans="8:8" s="1" customFormat="1" ht="11.25" x14ac:dyDescent="0.25">
      <c r="H312" s="52"/>
    </row>
    <row r="313" spans="8:8" s="1" customFormat="1" ht="11.25" x14ac:dyDescent="0.25">
      <c r="H313" s="52"/>
    </row>
    <row r="314" spans="8:8" s="1" customFormat="1" ht="11.25" x14ac:dyDescent="0.25">
      <c r="H314" s="52"/>
    </row>
    <row r="315" spans="8:8" s="1" customFormat="1" ht="11.25" x14ac:dyDescent="0.25">
      <c r="H315" s="52"/>
    </row>
    <row r="316" spans="8:8" s="1" customFormat="1" ht="11.25" x14ac:dyDescent="0.25">
      <c r="H316" s="52"/>
    </row>
    <row r="317" spans="8:8" s="1" customFormat="1" ht="11.25" x14ac:dyDescent="0.25">
      <c r="H317" s="52"/>
    </row>
    <row r="318" spans="8:8" s="1" customFormat="1" ht="11.25" x14ac:dyDescent="0.25">
      <c r="H318" s="52"/>
    </row>
    <row r="319" spans="8:8" s="1" customFormat="1" ht="11.25" x14ac:dyDescent="0.25">
      <c r="H319" s="52"/>
    </row>
    <row r="320" spans="8:8" s="1" customFormat="1" ht="11.25" x14ac:dyDescent="0.25">
      <c r="H320" s="52"/>
    </row>
    <row r="321" spans="8:8" s="1" customFormat="1" ht="11.25" x14ac:dyDescent="0.25">
      <c r="H321" s="52"/>
    </row>
    <row r="322" spans="8:8" s="1" customFormat="1" ht="11.25" x14ac:dyDescent="0.25">
      <c r="H322" s="52"/>
    </row>
    <row r="323" spans="8:8" s="1" customFormat="1" ht="11.25" x14ac:dyDescent="0.25">
      <c r="H323" s="52"/>
    </row>
    <row r="324" spans="8:8" s="1" customFormat="1" ht="11.25" x14ac:dyDescent="0.25">
      <c r="H324" s="52"/>
    </row>
    <row r="325" spans="8:8" s="1" customFormat="1" ht="11.25" x14ac:dyDescent="0.25">
      <c r="H325" s="52"/>
    </row>
    <row r="326" spans="8:8" s="1" customFormat="1" ht="11.25" x14ac:dyDescent="0.25">
      <c r="H326" s="52"/>
    </row>
    <row r="327" spans="8:8" s="1" customFormat="1" ht="11.25" x14ac:dyDescent="0.25">
      <c r="H327" s="52"/>
    </row>
    <row r="328" spans="8:8" s="1" customFormat="1" ht="11.25" x14ac:dyDescent="0.25">
      <c r="H328" s="52"/>
    </row>
    <row r="329" spans="8:8" s="1" customFormat="1" ht="11.25" x14ac:dyDescent="0.25">
      <c r="H329" s="52"/>
    </row>
    <row r="330" spans="8:8" s="1" customFormat="1" ht="11.25" x14ac:dyDescent="0.25">
      <c r="H330" s="52"/>
    </row>
    <row r="331" spans="8:8" s="1" customFormat="1" ht="11.25" x14ac:dyDescent="0.25">
      <c r="H331" s="52"/>
    </row>
    <row r="332" spans="8:8" s="1" customFormat="1" ht="11.25" x14ac:dyDescent="0.25">
      <c r="H332" s="52"/>
    </row>
    <row r="333" spans="8:8" s="1" customFormat="1" ht="11.25" x14ac:dyDescent="0.25">
      <c r="H333" s="52"/>
    </row>
    <row r="334" spans="8:8" s="1" customFormat="1" ht="11.25" x14ac:dyDescent="0.25">
      <c r="H334" s="52"/>
    </row>
    <row r="335" spans="8:8" s="1" customFormat="1" ht="11.25" x14ac:dyDescent="0.25">
      <c r="H335" s="52"/>
    </row>
    <row r="336" spans="8:8" s="1" customFormat="1" ht="11.25" x14ac:dyDescent="0.25">
      <c r="H336" s="52"/>
    </row>
    <row r="337" spans="8:8" s="1" customFormat="1" ht="11.25" x14ac:dyDescent="0.25">
      <c r="H337" s="52"/>
    </row>
    <row r="338" spans="8:8" s="1" customFormat="1" ht="11.25" x14ac:dyDescent="0.25">
      <c r="H338" s="52"/>
    </row>
    <row r="339" spans="8:8" s="1" customFormat="1" ht="11.25" x14ac:dyDescent="0.25">
      <c r="H339" s="52"/>
    </row>
    <row r="340" spans="8:8" s="1" customFormat="1" ht="11.25" x14ac:dyDescent="0.25">
      <c r="H340" s="52"/>
    </row>
    <row r="341" spans="8:8" s="1" customFormat="1" ht="11.25" x14ac:dyDescent="0.25">
      <c r="H341" s="52"/>
    </row>
    <row r="342" spans="8:8" s="1" customFormat="1" ht="11.25" x14ac:dyDescent="0.25">
      <c r="H342" s="52"/>
    </row>
    <row r="343" spans="8:8" s="1" customFormat="1" ht="11.25" x14ac:dyDescent="0.25">
      <c r="H343" s="52"/>
    </row>
    <row r="344" spans="8:8" s="1" customFormat="1" ht="11.25" x14ac:dyDescent="0.25">
      <c r="H344" s="52"/>
    </row>
    <row r="345" spans="8:8" s="1" customFormat="1" ht="11.25" x14ac:dyDescent="0.25">
      <c r="H345" s="52"/>
    </row>
    <row r="346" spans="8:8" s="1" customFormat="1" ht="11.25" x14ac:dyDescent="0.25">
      <c r="H346" s="52"/>
    </row>
    <row r="347" spans="8:8" s="1" customFormat="1" ht="11.25" x14ac:dyDescent="0.25">
      <c r="H347" s="52"/>
    </row>
    <row r="348" spans="8:8" s="1" customFormat="1" ht="11.25" x14ac:dyDescent="0.25">
      <c r="H348" s="52"/>
    </row>
    <row r="349" spans="8:8" s="1" customFormat="1" ht="11.25" x14ac:dyDescent="0.25">
      <c r="H349" s="52"/>
    </row>
    <row r="350" spans="8:8" s="1" customFormat="1" ht="11.25" x14ac:dyDescent="0.25">
      <c r="H350" s="52"/>
    </row>
    <row r="351" spans="8:8" s="1" customFormat="1" ht="11.25" x14ac:dyDescent="0.25">
      <c r="H351" s="52"/>
    </row>
    <row r="352" spans="8:8" s="1" customFormat="1" ht="11.25" x14ac:dyDescent="0.25">
      <c r="H352" s="52"/>
    </row>
    <row r="353" spans="8:8" s="1" customFormat="1" ht="11.25" x14ac:dyDescent="0.25">
      <c r="H353" s="52"/>
    </row>
    <row r="354" spans="8:8" s="1" customFormat="1" ht="11.25" x14ac:dyDescent="0.25">
      <c r="H354" s="52"/>
    </row>
    <row r="355" spans="8:8" s="1" customFormat="1" ht="11.25" x14ac:dyDescent="0.25">
      <c r="H355" s="52"/>
    </row>
    <row r="356" spans="8:8" s="1" customFormat="1" ht="11.25" x14ac:dyDescent="0.25">
      <c r="H356" s="52"/>
    </row>
    <row r="357" spans="8:8" s="1" customFormat="1" ht="11.25" x14ac:dyDescent="0.25">
      <c r="H357" s="52"/>
    </row>
    <row r="358" spans="8:8" s="1" customFormat="1" ht="11.25" x14ac:dyDescent="0.25">
      <c r="H358" s="52"/>
    </row>
    <row r="359" spans="8:8" s="1" customFormat="1" ht="11.25" x14ac:dyDescent="0.25">
      <c r="H359" s="52"/>
    </row>
    <row r="360" spans="8:8" s="1" customFormat="1" ht="11.25" x14ac:dyDescent="0.25">
      <c r="H360" s="52"/>
    </row>
    <row r="361" spans="8:8" s="1" customFormat="1" ht="11.25" x14ac:dyDescent="0.25">
      <c r="H361" s="52"/>
    </row>
    <row r="362" spans="8:8" s="1" customFormat="1" ht="11.25" x14ac:dyDescent="0.25">
      <c r="H362" s="52"/>
    </row>
    <row r="363" spans="8:8" s="1" customFormat="1" ht="11.25" x14ac:dyDescent="0.25">
      <c r="H363" s="52"/>
    </row>
    <row r="364" spans="8:8" s="1" customFormat="1" ht="11.25" x14ac:dyDescent="0.25">
      <c r="H364" s="52"/>
    </row>
    <row r="365" spans="8:8" s="1" customFormat="1" ht="11.25" x14ac:dyDescent="0.25">
      <c r="H365" s="52"/>
    </row>
    <row r="366" spans="8:8" s="1" customFormat="1" ht="11.25" x14ac:dyDescent="0.25">
      <c r="H366" s="52"/>
    </row>
    <row r="367" spans="8:8" s="1" customFormat="1" ht="11.25" x14ac:dyDescent="0.25">
      <c r="H367" s="52"/>
    </row>
    <row r="368" spans="8:8" s="1" customFormat="1" ht="11.25" x14ac:dyDescent="0.25">
      <c r="H368" s="52"/>
    </row>
    <row r="369" spans="8:8" s="1" customFormat="1" ht="11.25" x14ac:dyDescent="0.25">
      <c r="H369" s="52"/>
    </row>
    <row r="370" spans="8:8" s="1" customFormat="1" ht="11.25" x14ac:dyDescent="0.25">
      <c r="H370" s="52"/>
    </row>
    <row r="371" spans="8:8" s="1" customFormat="1" ht="11.25" x14ac:dyDescent="0.25">
      <c r="H371" s="52"/>
    </row>
    <row r="372" spans="8:8" s="1" customFormat="1" ht="11.25" x14ac:dyDescent="0.25">
      <c r="H372" s="52"/>
    </row>
    <row r="373" spans="8:8" s="1" customFormat="1" ht="11.25" x14ac:dyDescent="0.25">
      <c r="H373" s="52"/>
    </row>
    <row r="374" spans="8:8" s="1" customFormat="1" ht="11.25" x14ac:dyDescent="0.25">
      <c r="H374" s="52"/>
    </row>
    <row r="375" spans="8:8" s="1" customFormat="1" ht="11.25" x14ac:dyDescent="0.25">
      <c r="H375" s="52"/>
    </row>
    <row r="376" spans="8:8" s="1" customFormat="1" ht="11.25" x14ac:dyDescent="0.25">
      <c r="H376" s="52"/>
    </row>
    <row r="377" spans="8:8" s="1" customFormat="1" ht="11.25" x14ac:dyDescent="0.25">
      <c r="H377" s="52"/>
    </row>
    <row r="378" spans="8:8" s="1" customFormat="1" ht="11.25" x14ac:dyDescent="0.25">
      <c r="H378" s="52"/>
    </row>
    <row r="379" spans="8:8" s="1" customFormat="1" ht="11.25" x14ac:dyDescent="0.25">
      <c r="H379" s="52"/>
    </row>
    <row r="380" spans="8:8" s="1" customFormat="1" ht="11.25" x14ac:dyDescent="0.25">
      <c r="H380" s="52"/>
    </row>
    <row r="381" spans="8:8" s="1" customFormat="1" ht="11.25" x14ac:dyDescent="0.25">
      <c r="H381" s="52"/>
    </row>
    <row r="382" spans="8:8" s="1" customFormat="1" ht="11.25" x14ac:dyDescent="0.25">
      <c r="H382" s="52"/>
    </row>
    <row r="383" spans="8:8" s="1" customFormat="1" ht="11.25" x14ac:dyDescent="0.25">
      <c r="H383" s="52"/>
    </row>
    <row r="384" spans="8:8" s="1" customFormat="1" ht="11.25" x14ac:dyDescent="0.25">
      <c r="H384" s="52"/>
    </row>
    <row r="385" spans="8:8" s="1" customFormat="1" ht="11.25" x14ac:dyDescent="0.25">
      <c r="H385" s="52"/>
    </row>
    <row r="386" spans="8:8" s="1" customFormat="1" ht="11.25" x14ac:dyDescent="0.25">
      <c r="H386" s="52"/>
    </row>
    <row r="387" spans="8:8" s="1" customFormat="1" ht="11.25" x14ac:dyDescent="0.25">
      <c r="H387" s="52"/>
    </row>
    <row r="388" spans="8:8" s="1" customFormat="1" ht="11.25" x14ac:dyDescent="0.25">
      <c r="H388" s="52"/>
    </row>
    <row r="389" spans="8:8" s="1" customFormat="1" ht="11.25" x14ac:dyDescent="0.25">
      <c r="H389" s="52"/>
    </row>
    <row r="390" spans="8:8" s="1" customFormat="1" ht="11.25" x14ac:dyDescent="0.25">
      <c r="H390" s="52"/>
    </row>
    <row r="391" spans="8:8" s="1" customFormat="1" ht="11.25" x14ac:dyDescent="0.25">
      <c r="H391" s="52"/>
    </row>
    <row r="392" spans="8:8" s="1" customFormat="1" ht="11.25" x14ac:dyDescent="0.25">
      <c r="H392" s="52"/>
    </row>
    <row r="393" spans="8:8" s="1" customFormat="1" ht="11.25" x14ac:dyDescent="0.25">
      <c r="H393" s="52"/>
    </row>
    <row r="394" spans="8:8" s="1" customFormat="1" ht="11.25" x14ac:dyDescent="0.25">
      <c r="H394" s="52"/>
    </row>
    <row r="395" spans="8:8" s="1" customFormat="1" ht="11.25" x14ac:dyDescent="0.25">
      <c r="H395" s="52"/>
    </row>
    <row r="396" spans="8:8" s="1" customFormat="1" ht="11.25" x14ac:dyDescent="0.25">
      <c r="H396" s="52"/>
    </row>
    <row r="397" spans="8:8" s="1" customFormat="1" ht="11.25" x14ac:dyDescent="0.25">
      <c r="H397" s="52"/>
    </row>
    <row r="398" spans="8:8" s="1" customFormat="1" ht="11.25" x14ac:dyDescent="0.25">
      <c r="H398" s="52"/>
    </row>
    <row r="399" spans="8:8" s="1" customFormat="1" ht="11.25" x14ac:dyDescent="0.25">
      <c r="H399" s="52"/>
    </row>
    <row r="400" spans="8:8" s="1" customFormat="1" ht="11.25" x14ac:dyDescent="0.25">
      <c r="H400" s="52"/>
    </row>
    <row r="401" spans="8:8" s="1" customFormat="1" ht="11.25" x14ac:dyDescent="0.25">
      <c r="H401" s="52"/>
    </row>
    <row r="402" spans="8:8" s="1" customFormat="1" ht="11.25" x14ac:dyDescent="0.25">
      <c r="H402" s="52"/>
    </row>
    <row r="403" spans="8:8" s="1" customFormat="1" ht="11.25" x14ac:dyDescent="0.25">
      <c r="H403" s="52"/>
    </row>
    <row r="404" spans="8:8" s="1" customFormat="1" ht="11.25" x14ac:dyDescent="0.25">
      <c r="H404" s="52"/>
    </row>
    <row r="405" spans="8:8" s="1" customFormat="1" ht="11.25" x14ac:dyDescent="0.25">
      <c r="H405" s="52"/>
    </row>
    <row r="406" spans="8:8" s="1" customFormat="1" ht="11.25" x14ac:dyDescent="0.25">
      <c r="H406" s="52"/>
    </row>
    <row r="407" spans="8:8" s="1" customFormat="1" ht="11.25" x14ac:dyDescent="0.25">
      <c r="H407" s="52"/>
    </row>
    <row r="408" spans="8:8" s="1" customFormat="1" ht="11.25" x14ac:dyDescent="0.25">
      <c r="H408" s="52"/>
    </row>
    <row r="409" spans="8:8" s="1" customFormat="1" ht="11.25" x14ac:dyDescent="0.25">
      <c r="H409" s="52"/>
    </row>
    <row r="410" spans="8:8" s="1" customFormat="1" ht="11.25" x14ac:dyDescent="0.25">
      <c r="H410" s="52"/>
    </row>
    <row r="411" spans="8:8" s="1" customFormat="1" ht="11.25" x14ac:dyDescent="0.25">
      <c r="H411" s="52"/>
    </row>
    <row r="412" spans="8:8" s="1" customFormat="1" ht="11.25" x14ac:dyDescent="0.25">
      <c r="H412" s="52"/>
    </row>
    <row r="413" spans="8:8" s="1" customFormat="1" ht="11.25" x14ac:dyDescent="0.25">
      <c r="H413" s="52"/>
    </row>
    <row r="414" spans="8:8" s="1" customFormat="1" ht="11.25" x14ac:dyDescent="0.25">
      <c r="H414" s="52"/>
    </row>
    <row r="415" spans="8:8" s="1" customFormat="1" ht="11.25" x14ac:dyDescent="0.25">
      <c r="H415" s="52"/>
    </row>
    <row r="416" spans="8:8" s="1" customFormat="1" ht="11.25" x14ac:dyDescent="0.25">
      <c r="H416" s="52"/>
    </row>
    <row r="417" spans="8:8" s="1" customFormat="1" ht="11.25" x14ac:dyDescent="0.25">
      <c r="H417" s="52"/>
    </row>
    <row r="418" spans="8:8" s="1" customFormat="1" ht="11.25" x14ac:dyDescent="0.25">
      <c r="H418" s="52"/>
    </row>
    <row r="419" spans="8:8" s="1" customFormat="1" ht="11.25" x14ac:dyDescent="0.25">
      <c r="H419" s="52"/>
    </row>
    <row r="420" spans="8:8" s="1" customFormat="1" ht="11.25" x14ac:dyDescent="0.25">
      <c r="H420" s="52"/>
    </row>
    <row r="421" spans="8:8" s="1" customFormat="1" ht="11.25" x14ac:dyDescent="0.25">
      <c r="H421" s="52"/>
    </row>
    <row r="422" spans="8:8" s="1" customFormat="1" ht="11.25" x14ac:dyDescent="0.25">
      <c r="H422" s="52"/>
    </row>
    <row r="423" spans="8:8" s="1" customFormat="1" ht="11.25" x14ac:dyDescent="0.25">
      <c r="H423" s="52"/>
    </row>
    <row r="424" spans="8:8" s="1" customFormat="1" ht="11.25" x14ac:dyDescent="0.25">
      <c r="H424" s="52"/>
    </row>
    <row r="425" spans="8:8" s="1" customFormat="1" ht="11.25" x14ac:dyDescent="0.25">
      <c r="H425" s="52"/>
    </row>
    <row r="426" spans="8:8" s="1" customFormat="1" ht="11.25" x14ac:dyDescent="0.25">
      <c r="H426" s="52"/>
    </row>
    <row r="427" spans="8:8" s="1" customFormat="1" ht="11.25" x14ac:dyDescent="0.25">
      <c r="H427" s="52"/>
    </row>
    <row r="428" spans="8:8" s="1" customFormat="1" ht="11.25" x14ac:dyDescent="0.25">
      <c r="H428" s="52"/>
    </row>
    <row r="429" spans="8:8" s="1" customFormat="1" ht="11.25" x14ac:dyDescent="0.25">
      <c r="H429" s="52"/>
    </row>
    <row r="430" spans="8:8" s="1" customFormat="1" ht="11.25" x14ac:dyDescent="0.25">
      <c r="H430" s="52"/>
    </row>
    <row r="431" spans="8:8" s="1" customFormat="1" ht="11.25" x14ac:dyDescent="0.25">
      <c r="H431" s="52"/>
    </row>
    <row r="432" spans="8:8" s="1" customFormat="1" ht="11.25" x14ac:dyDescent="0.25">
      <c r="H432" s="52"/>
    </row>
    <row r="433" spans="8:8" s="1" customFormat="1" ht="11.25" x14ac:dyDescent="0.25">
      <c r="H433" s="52"/>
    </row>
    <row r="434" spans="8:8" s="1" customFormat="1" ht="11.25" x14ac:dyDescent="0.25">
      <c r="H434" s="52"/>
    </row>
    <row r="435" spans="8:8" s="1" customFormat="1" ht="11.25" x14ac:dyDescent="0.25">
      <c r="H435" s="52"/>
    </row>
    <row r="436" spans="8:8" s="1" customFormat="1" ht="11.25" x14ac:dyDescent="0.25">
      <c r="H436" s="52"/>
    </row>
    <row r="437" spans="8:8" s="1" customFormat="1" ht="11.25" x14ac:dyDescent="0.25">
      <c r="H437" s="52"/>
    </row>
    <row r="438" spans="8:8" s="1" customFormat="1" ht="11.25" x14ac:dyDescent="0.25">
      <c r="H438" s="52"/>
    </row>
    <row r="439" spans="8:8" s="1" customFormat="1" ht="11.25" x14ac:dyDescent="0.25">
      <c r="H439" s="52"/>
    </row>
    <row r="440" spans="8:8" s="1" customFormat="1" ht="11.25" x14ac:dyDescent="0.25">
      <c r="H440" s="52"/>
    </row>
    <row r="441" spans="8:8" s="1" customFormat="1" ht="11.25" x14ac:dyDescent="0.25">
      <c r="H441" s="52"/>
    </row>
    <row r="442" spans="8:8" s="1" customFormat="1" ht="11.25" x14ac:dyDescent="0.25">
      <c r="H442" s="52"/>
    </row>
    <row r="443" spans="8:8" s="1" customFormat="1" ht="11.25" x14ac:dyDescent="0.25">
      <c r="H443" s="52"/>
    </row>
    <row r="444" spans="8:8" s="1" customFormat="1" ht="11.25" x14ac:dyDescent="0.25">
      <c r="H444" s="52"/>
    </row>
    <row r="445" spans="8:8" s="1" customFormat="1" ht="11.25" x14ac:dyDescent="0.25">
      <c r="H445" s="52"/>
    </row>
    <row r="446" spans="8:8" s="1" customFormat="1" ht="11.25" x14ac:dyDescent="0.25">
      <c r="H446" s="52"/>
    </row>
    <row r="447" spans="8:8" s="1" customFormat="1" ht="11.25" x14ac:dyDescent="0.25">
      <c r="H447" s="52"/>
    </row>
    <row r="448" spans="8:8" s="1" customFormat="1" ht="11.25" x14ac:dyDescent="0.25">
      <c r="H448" s="52"/>
    </row>
    <row r="449" spans="8:8" s="1" customFormat="1" ht="11.25" x14ac:dyDescent="0.25">
      <c r="H449" s="52"/>
    </row>
    <row r="450" spans="8:8" s="1" customFormat="1" ht="11.25" x14ac:dyDescent="0.25">
      <c r="H450" s="52"/>
    </row>
    <row r="451" spans="8:8" s="1" customFormat="1" ht="11.25" x14ac:dyDescent="0.25">
      <c r="H451" s="52"/>
    </row>
    <row r="452" spans="8:8" s="1" customFormat="1" ht="11.25" x14ac:dyDescent="0.25">
      <c r="H452" s="52"/>
    </row>
    <row r="453" spans="8:8" s="1" customFormat="1" ht="11.25" x14ac:dyDescent="0.25">
      <c r="H453" s="52"/>
    </row>
    <row r="454" spans="8:8" s="1" customFormat="1" ht="11.25" x14ac:dyDescent="0.25">
      <c r="H454" s="52"/>
    </row>
    <row r="455" spans="8:8" s="1" customFormat="1" ht="11.25" x14ac:dyDescent="0.25">
      <c r="H455" s="52"/>
    </row>
    <row r="456" spans="8:8" s="1" customFormat="1" ht="11.25" x14ac:dyDescent="0.25">
      <c r="H456" s="52"/>
    </row>
    <row r="457" spans="8:8" s="1" customFormat="1" ht="11.25" x14ac:dyDescent="0.25">
      <c r="H457" s="52"/>
    </row>
    <row r="458" spans="8:8" s="1" customFormat="1" ht="11.25" x14ac:dyDescent="0.25">
      <c r="H458" s="52"/>
    </row>
    <row r="459" spans="8:8" s="1" customFormat="1" ht="11.25" x14ac:dyDescent="0.25">
      <c r="H459" s="52"/>
    </row>
    <row r="460" spans="8:8" s="1" customFormat="1" ht="11.25" x14ac:dyDescent="0.25">
      <c r="H460" s="52"/>
    </row>
    <row r="461" spans="8:8" s="1" customFormat="1" ht="11.25" x14ac:dyDescent="0.25">
      <c r="H461" s="52"/>
    </row>
    <row r="462" spans="8:8" s="1" customFormat="1" ht="11.25" x14ac:dyDescent="0.25">
      <c r="H462" s="52"/>
    </row>
    <row r="463" spans="8:8" s="1" customFormat="1" ht="11.25" x14ac:dyDescent="0.25">
      <c r="H463" s="52"/>
    </row>
    <row r="464" spans="8:8" s="1" customFormat="1" ht="11.25" x14ac:dyDescent="0.25">
      <c r="H464" s="52"/>
    </row>
    <row r="465" spans="8:8" s="1" customFormat="1" ht="11.25" x14ac:dyDescent="0.25">
      <c r="H465" s="52"/>
    </row>
    <row r="466" spans="8:8" s="1" customFormat="1" ht="11.25" x14ac:dyDescent="0.25">
      <c r="H466" s="52"/>
    </row>
    <row r="467" spans="8:8" s="1" customFormat="1" ht="11.25" x14ac:dyDescent="0.25">
      <c r="H467" s="52"/>
    </row>
    <row r="468" spans="8:8" s="1" customFormat="1" ht="11.25" x14ac:dyDescent="0.25">
      <c r="H468" s="52"/>
    </row>
    <row r="469" spans="8:8" s="1" customFormat="1" ht="11.25" x14ac:dyDescent="0.25">
      <c r="H469" s="52"/>
    </row>
    <row r="470" spans="8:8" s="1" customFormat="1" ht="11.25" x14ac:dyDescent="0.25">
      <c r="H470" s="52"/>
    </row>
    <row r="471" spans="8:8" s="1" customFormat="1" ht="11.25" x14ac:dyDescent="0.25">
      <c r="H471" s="52"/>
    </row>
    <row r="472" spans="8:8" s="1" customFormat="1" ht="11.25" x14ac:dyDescent="0.25">
      <c r="H472" s="52"/>
    </row>
    <row r="473" spans="8:8" s="1" customFormat="1" ht="11.25" x14ac:dyDescent="0.25">
      <c r="H473" s="52"/>
    </row>
    <row r="474" spans="8:8" s="1" customFormat="1" ht="11.25" x14ac:dyDescent="0.25">
      <c r="H474" s="52"/>
    </row>
    <row r="475" spans="8:8" s="1" customFormat="1" ht="11.25" x14ac:dyDescent="0.25">
      <c r="H475" s="52"/>
    </row>
    <row r="476" spans="8:8" s="1" customFormat="1" ht="11.25" x14ac:dyDescent="0.25">
      <c r="H476" s="52"/>
    </row>
    <row r="477" spans="8:8" s="1" customFormat="1" ht="11.25" x14ac:dyDescent="0.25">
      <c r="H477" s="52"/>
    </row>
    <row r="478" spans="8:8" s="1" customFormat="1" ht="11.25" x14ac:dyDescent="0.25">
      <c r="H478" s="52"/>
    </row>
    <row r="479" spans="8:8" s="1" customFormat="1" ht="11.25" x14ac:dyDescent="0.25">
      <c r="H479" s="52"/>
    </row>
    <row r="480" spans="8:8" s="1" customFormat="1" ht="11.25" x14ac:dyDescent="0.25">
      <c r="H480" s="52"/>
    </row>
    <row r="481" spans="8:8" s="1" customFormat="1" ht="11.25" x14ac:dyDescent="0.25">
      <c r="H481" s="52"/>
    </row>
    <row r="482" spans="8:8" s="1" customFormat="1" ht="11.25" x14ac:dyDescent="0.25">
      <c r="H482" s="52"/>
    </row>
    <row r="483" spans="8:8" s="1" customFormat="1" ht="11.25" x14ac:dyDescent="0.25">
      <c r="H483" s="52"/>
    </row>
    <row r="484" spans="8:8" s="1" customFormat="1" ht="11.25" x14ac:dyDescent="0.25">
      <c r="H484" s="52"/>
    </row>
    <row r="485" spans="8:8" s="1" customFormat="1" ht="11.25" x14ac:dyDescent="0.25">
      <c r="H485" s="52"/>
    </row>
    <row r="486" spans="8:8" s="1" customFormat="1" ht="11.25" x14ac:dyDescent="0.25">
      <c r="H486" s="52"/>
    </row>
    <row r="487" spans="8:8" s="1" customFormat="1" ht="11.25" x14ac:dyDescent="0.25">
      <c r="H487" s="52"/>
    </row>
    <row r="488" spans="8:8" s="1" customFormat="1" ht="11.25" x14ac:dyDescent="0.25">
      <c r="H488" s="52"/>
    </row>
    <row r="489" spans="8:8" s="1" customFormat="1" ht="11.25" x14ac:dyDescent="0.25">
      <c r="H489" s="52"/>
    </row>
    <row r="490" spans="8:8" s="1" customFormat="1" ht="11.25" x14ac:dyDescent="0.25">
      <c r="H490" s="52"/>
    </row>
    <row r="491" spans="8:8" s="1" customFormat="1" ht="11.25" x14ac:dyDescent="0.25">
      <c r="H491" s="52"/>
    </row>
    <row r="492" spans="8:8" s="1" customFormat="1" ht="11.25" x14ac:dyDescent="0.25">
      <c r="H492" s="52"/>
    </row>
    <row r="493" spans="8:8" s="1" customFormat="1" ht="11.25" x14ac:dyDescent="0.25">
      <c r="H493" s="52"/>
    </row>
    <row r="494" spans="8:8" s="1" customFormat="1" ht="11.25" x14ac:dyDescent="0.25">
      <c r="H494" s="52"/>
    </row>
    <row r="495" spans="8:8" s="1" customFormat="1" ht="11.25" x14ac:dyDescent="0.25">
      <c r="H495" s="52"/>
    </row>
    <row r="496" spans="8:8" s="1" customFormat="1" ht="11.25" x14ac:dyDescent="0.25">
      <c r="H496" s="52"/>
    </row>
    <row r="497" spans="8:8" s="1" customFormat="1" ht="11.25" x14ac:dyDescent="0.25">
      <c r="H497" s="52"/>
    </row>
    <row r="498" spans="8:8" s="1" customFormat="1" ht="11.25" x14ac:dyDescent="0.25">
      <c r="H498" s="52"/>
    </row>
    <row r="499" spans="8:8" s="1" customFormat="1" ht="11.25" x14ac:dyDescent="0.25">
      <c r="H499" s="52"/>
    </row>
    <row r="500" spans="8:8" s="1" customFormat="1" ht="11.25" x14ac:dyDescent="0.25">
      <c r="H500" s="52"/>
    </row>
    <row r="501" spans="8:8" s="1" customFormat="1" ht="11.25" x14ac:dyDescent="0.25">
      <c r="H501" s="52"/>
    </row>
    <row r="502" spans="8:8" s="1" customFormat="1" ht="11.25" x14ac:dyDescent="0.25">
      <c r="H502" s="52"/>
    </row>
    <row r="503" spans="8:8" s="1" customFormat="1" ht="11.25" x14ac:dyDescent="0.25">
      <c r="H503" s="52"/>
    </row>
    <row r="504" spans="8:8" s="1" customFormat="1" ht="11.25" x14ac:dyDescent="0.25">
      <c r="H504" s="52"/>
    </row>
    <row r="505" spans="8:8" s="1" customFormat="1" ht="11.25" x14ac:dyDescent="0.25">
      <c r="H505" s="52"/>
    </row>
    <row r="506" spans="8:8" s="1" customFormat="1" ht="11.25" x14ac:dyDescent="0.25">
      <c r="H506" s="52"/>
    </row>
    <row r="507" spans="8:8" s="1" customFormat="1" ht="11.25" x14ac:dyDescent="0.25">
      <c r="H507" s="52"/>
    </row>
    <row r="508" spans="8:8" s="1" customFormat="1" ht="11.25" x14ac:dyDescent="0.25">
      <c r="H508" s="52"/>
    </row>
    <row r="509" spans="8:8" s="1" customFormat="1" ht="11.25" x14ac:dyDescent="0.25">
      <c r="H509" s="52"/>
    </row>
    <row r="510" spans="8:8" s="1" customFormat="1" ht="11.25" x14ac:dyDescent="0.25">
      <c r="H510" s="52"/>
    </row>
    <row r="511" spans="8:8" s="1" customFormat="1" ht="11.25" x14ac:dyDescent="0.25">
      <c r="H511" s="52"/>
    </row>
    <row r="512" spans="8:8" s="1" customFormat="1" ht="11.25" x14ac:dyDescent="0.25">
      <c r="H512" s="52"/>
    </row>
    <row r="513" spans="8:8" s="1" customFormat="1" ht="11.25" x14ac:dyDescent="0.25">
      <c r="H513" s="52"/>
    </row>
    <row r="514" spans="8:8" s="1" customFormat="1" ht="11.25" x14ac:dyDescent="0.25">
      <c r="H514" s="52"/>
    </row>
    <row r="515" spans="8:8" s="1" customFormat="1" ht="11.25" x14ac:dyDescent="0.25">
      <c r="H515" s="52"/>
    </row>
    <row r="516" spans="8:8" s="1" customFormat="1" ht="11.25" x14ac:dyDescent="0.25">
      <c r="H516" s="52"/>
    </row>
    <row r="517" spans="8:8" s="1" customFormat="1" ht="11.25" x14ac:dyDescent="0.25">
      <c r="H517" s="52"/>
    </row>
    <row r="518" spans="8:8" s="1" customFormat="1" ht="11.25" x14ac:dyDescent="0.25">
      <c r="H518" s="52"/>
    </row>
    <row r="519" spans="8:8" s="1" customFormat="1" ht="11.25" x14ac:dyDescent="0.25">
      <c r="H519" s="52"/>
    </row>
    <row r="520" spans="8:8" s="1" customFormat="1" ht="11.25" x14ac:dyDescent="0.25">
      <c r="H520" s="52"/>
    </row>
    <row r="521" spans="8:8" s="1" customFormat="1" ht="11.25" x14ac:dyDescent="0.25">
      <c r="H521" s="52"/>
    </row>
    <row r="522" spans="8:8" s="1" customFormat="1" ht="11.25" x14ac:dyDescent="0.25">
      <c r="H522" s="52"/>
    </row>
    <row r="523" spans="8:8" s="1" customFormat="1" ht="11.25" x14ac:dyDescent="0.25">
      <c r="H523" s="52"/>
    </row>
    <row r="524" spans="8:8" s="1" customFormat="1" ht="11.25" x14ac:dyDescent="0.25">
      <c r="H524" s="52"/>
    </row>
    <row r="525" spans="8:8" s="1" customFormat="1" ht="11.25" x14ac:dyDescent="0.25">
      <c r="H525" s="52"/>
    </row>
    <row r="526" spans="8:8" s="1" customFormat="1" ht="11.25" x14ac:dyDescent="0.25">
      <c r="H526" s="52"/>
    </row>
    <row r="527" spans="8:8" s="1" customFormat="1" ht="11.25" x14ac:dyDescent="0.25">
      <c r="H527" s="52"/>
    </row>
    <row r="528" spans="8:8" s="1" customFormat="1" ht="11.25" x14ac:dyDescent="0.25">
      <c r="H528" s="52"/>
    </row>
    <row r="529" spans="8:8" s="1" customFormat="1" ht="11.25" x14ac:dyDescent="0.25">
      <c r="H529" s="52"/>
    </row>
    <row r="530" spans="8:8" s="1" customFormat="1" ht="11.25" x14ac:dyDescent="0.25">
      <c r="H530" s="52"/>
    </row>
    <row r="531" spans="8:8" s="1" customFormat="1" ht="11.25" x14ac:dyDescent="0.25">
      <c r="H531" s="52"/>
    </row>
    <row r="532" spans="8:8" s="1" customFormat="1" ht="11.25" x14ac:dyDescent="0.25">
      <c r="H532" s="52"/>
    </row>
    <row r="533" spans="8:8" s="1" customFormat="1" ht="11.25" x14ac:dyDescent="0.25">
      <c r="H533" s="52"/>
    </row>
    <row r="534" spans="8:8" s="1" customFormat="1" ht="11.25" x14ac:dyDescent="0.25">
      <c r="H534" s="52"/>
    </row>
    <row r="535" spans="8:8" s="1" customFormat="1" ht="11.25" x14ac:dyDescent="0.25">
      <c r="H535" s="52"/>
    </row>
    <row r="536" spans="8:8" s="1" customFormat="1" ht="11.25" x14ac:dyDescent="0.25">
      <c r="H536" s="52"/>
    </row>
    <row r="537" spans="8:8" s="1" customFormat="1" ht="11.25" x14ac:dyDescent="0.25">
      <c r="H537" s="52"/>
    </row>
    <row r="538" spans="8:8" s="1" customFormat="1" ht="11.25" x14ac:dyDescent="0.25">
      <c r="H538" s="52"/>
    </row>
    <row r="539" spans="8:8" s="1" customFormat="1" ht="11.25" x14ac:dyDescent="0.25">
      <c r="H539" s="52"/>
    </row>
    <row r="540" spans="8:8" s="1" customFormat="1" ht="11.25" x14ac:dyDescent="0.25">
      <c r="H540" s="52"/>
    </row>
    <row r="541" spans="8:8" s="1" customFormat="1" ht="11.25" x14ac:dyDescent="0.25">
      <c r="H541" s="52"/>
    </row>
    <row r="542" spans="8:8" s="1" customFormat="1" ht="11.25" x14ac:dyDescent="0.25">
      <c r="H542" s="52"/>
    </row>
    <row r="543" spans="8:8" s="1" customFormat="1" ht="11.25" x14ac:dyDescent="0.25">
      <c r="H543" s="52"/>
    </row>
    <row r="544" spans="8:8" s="1" customFormat="1" ht="11.25" x14ac:dyDescent="0.25">
      <c r="H544" s="52"/>
    </row>
    <row r="545" spans="8:8" s="1" customFormat="1" ht="11.25" x14ac:dyDescent="0.25">
      <c r="H545" s="52"/>
    </row>
    <row r="546" spans="8:8" s="1" customFormat="1" ht="11.25" x14ac:dyDescent="0.25">
      <c r="H546" s="52"/>
    </row>
    <row r="547" spans="8:8" s="1" customFormat="1" ht="11.25" x14ac:dyDescent="0.25">
      <c r="H547" s="52"/>
    </row>
    <row r="548" spans="8:8" s="1" customFormat="1" ht="11.25" x14ac:dyDescent="0.25">
      <c r="H548" s="52"/>
    </row>
    <row r="549" spans="8:8" s="1" customFormat="1" ht="11.25" x14ac:dyDescent="0.25">
      <c r="H549" s="52"/>
    </row>
    <row r="550" spans="8:8" s="1" customFormat="1" ht="11.25" x14ac:dyDescent="0.25">
      <c r="H550" s="52"/>
    </row>
    <row r="551" spans="8:8" s="1" customFormat="1" ht="11.25" x14ac:dyDescent="0.25">
      <c r="H551" s="52"/>
    </row>
    <row r="552" spans="8:8" s="1" customFormat="1" ht="11.25" x14ac:dyDescent="0.25">
      <c r="H552" s="52"/>
    </row>
    <row r="553" spans="8:8" s="1" customFormat="1" ht="11.25" x14ac:dyDescent="0.25">
      <c r="H553" s="52"/>
    </row>
    <row r="554" spans="8:8" s="1" customFormat="1" ht="11.25" x14ac:dyDescent="0.25">
      <c r="H554" s="52"/>
    </row>
    <row r="555" spans="8:8" s="1" customFormat="1" ht="11.25" x14ac:dyDescent="0.25">
      <c r="H555" s="52"/>
    </row>
    <row r="556" spans="8:8" s="1" customFormat="1" ht="11.25" x14ac:dyDescent="0.25">
      <c r="H556" s="52"/>
    </row>
    <row r="557" spans="8:8" s="1" customFormat="1" ht="11.25" x14ac:dyDescent="0.25">
      <c r="H557" s="52"/>
    </row>
    <row r="558" spans="8:8" s="1" customFormat="1" ht="11.25" x14ac:dyDescent="0.25">
      <c r="H558" s="52"/>
    </row>
    <row r="559" spans="8:8" s="1" customFormat="1" ht="11.25" x14ac:dyDescent="0.25">
      <c r="H559" s="52"/>
    </row>
    <row r="560" spans="8:8" s="1" customFormat="1" ht="11.25" x14ac:dyDescent="0.25">
      <c r="H560" s="52"/>
    </row>
    <row r="561" spans="1:8" s="1" customFormat="1" x14ac:dyDescent="0.25">
      <c r="A561"/>
      <c r="B561"/>
      <c r="C561"/>
      <c r="D561"/>
      <c r="E561"/>
      <c r="F561"/>
      <c r="H561" s="52"/>
    </row>
    <row r="562" spans="1:8" s="1" customFormat="1" x14ac:dyDescent="0.25">
      <c r="A562"/>
      <c r="B562"/>
      <c r="C562"/>
      <c r="D562"/>
      <c r="E562"/>
      <c r="F562"/>
      <c r="H562" s="52"/>
    </row>
    <row r="563" spans="1:8" s="1" customFormat="1" x14ac:dyDescent="0.25">
      <c r="A563"/>
      <c r="B563"/>
      <c r="C563"/>
      <c r="D563"/>
      <c r="E563"/>
      <c r="F563"/>
      <c r="H563" s="52"/>
    </row>
    <row r="564" spans="1:8" s="1" customFormat="1" x14ac:dyDescent="0.25">
      <c r="A564"/>
      <c r="B564"/>
      <c r="C564"/>
      <c r="D564"/>
      <c r="E564"/>
      <c r="F564"/>
      <c r="H564" s="52"/>
    </row>
    <row r="565" spans="1:8" s="1" customFormat="1" x14ac:dyDescent="0.25">
      <c r="A565"/>
      <c r="B565"/>
      <c r="C565"/>
      <c r="D565"/>
      <c r="E565"/>
      <c r="F565"/>
      <c r="H565" s="52"/>
    </row>
    <row r="566" spans="1:8" s="1" customFormat="1" x14ac:dyDescent="0.25">
      <c r="A566"/>
      <c r="B566"/>
      <c r="C566"/>
      <c r="D566"/>
      <c r="E566"/>
      <c r="F566"/>
      <c r="H566" s="52"/>
    </row>
    <row r="567" spans="1:8" s="1" customFormat="1" x14ac:dyDescent="0.25">
      <c r="A567"/>
      <c r="B567"/>
      <c r="C567"/>
      <c r="D567"/>
      <c r="E567"/>
      <c r="F567"/>
      <c r="H567" s="52"/>
    </row>
    <row r="568" spans="1:8" s="1" customFormat="1" x14ac:dyDescent="0.25">
      <c r="A568"/>
      <c r="B568"/>
      <c r="C568"/>
      <c r="D568"/>
      <c r="E568"/>
      <c r="F568"/>
      <c r="H568" s="52"/>
    </row>
    <row r="569" spans="1:8" s="1" customFormat="1" x14ac:dyDescent="0.25">
      <c r="A569"/>
      <c r="B569"/>
      <c r="C569"/>
      <c r="D569"/>
      <c r="E569"/>
      <c r="F569"/>
      <c r="H569" s="52"/>
    </row>
    <row r="570" spans="1:8" s="1" customFormat="1" x14ac:dyDescent="0.25">
      <c r="A570"/>
      <c r="B570"/>
      <c r="C570"/>
      <c r="D570"/>
      <c r="E570"/>
      <c r="F570"/>
      <c r="H570" s="52"/>
    </row>
    <row r="571" spans="1:8" s="1" customFormat="1" x14ac:dyDescent="0.25">
      <c r="A571"/>
      <c r="B571"/>
      <c r="C571"/>
      <c r="D571"/>
      <c r="E571"/>
      <c r="F571"/>
      <c r="H571" s="52"/>
    </row>
    <row r="572" spans="1:8" s="1" customFormat="1" x14ac:dyDescent="0.25">
      <c r="A572"/>
      <c r="B572"/>
      <c r="C572"/>
      <c r="D572"/>
      <c r="E572"/>
      <c r="F572"/>
      <c r="H572" s="52"/>
    </row>
    <row r="573" spans="1:8" s="1" customFormat="1" x14ac:dyDescent="0.25">
      <c r="A573"/>
      <c r="B573"/>
      <c r="C573"/>
      <c r="D573"/>
      <c r="E573"/>
      <c r="F573"/>
      <c r="H573" s="52"/>
    </row>
    <row r="574" spans="1:8" s="1" customFormat="1" x14ac:dyDescent="0.25">
      <c r="A574"/>
      <c r="B574"/>
      <c r="C574"/>
      <c r="D574"/>
      <c r="E574"/>
      <c r="F574"/>
      <c r="H574" s="52"/>
    </row>
    <row r="575" spans="1:8" s="1" customFormat="1" x14ac:dyDescent="0.25">
      <c r="A575"/>
      <c r="B575"/>
      <c r="C575"/>
      <c r="D575"/>
      <c r="E575"/>
      <c r="F575"/>
      <c r="H575" s="52"/>
    </row>
    <row r="576" spans="1:8" s="1" customFormat="1" x14ac:dyDescent="0.25">
      <c r="A576"/>
      <c r="B576"/>
      <c r="C576"/>
      <c r="D576"/>
      <c r="E576"/>
      <c r="F576"/>
      <c r="H576" s="52"/>
    </row>
  </sheetData>
  <sheetProtection algorithmName="SHA-512" hashValue="lz4qMmRcRXSaiy2VsPpuglLexsS7CRsUoyVZfkzmXSJUq5ozt19XcsouFxsQ4io8A0E0McQavrDh8FidWGxJgw==" saltValue="sVNcIZieMjAJgoWnZNxhYQ==" spinCount="100000" sheet="1" objects="1" scenarios="1"/>
  <mergeCells count="146">
    <mergeCell ref="A1:F1"/>
    <mergeCell ref="C5:F5"/>
    <mergeCell ref="A17:F17"/>
    <mergeCell ref="A21:F21"/>
    <mergeCell ref="A24:E24"/>
    <mergeCell ref="A2:B2"/>
    <mergeCell ref="A3:B3"/>
    <mergeCell ref="A5:B5"/>
    <mergeCell ref="A6:B6"/>
    <mergeCell ref="A7:B7"/>
    <mergeCell ref="A18:C18"/>
    <mergeCell ref="C7:F7"/>
    <mergeCell ref="A14:B14"/>
    <mergeCell ref="A15:B15"/>
    <mergeCell ref="C2:F2"/>
    <mergeCell ref="C3:F3"/>
    <mergeCell ref="C6:F6"/>
    <mergeCell ref="A12:B12"/>
    <mergeCell ref="A13:B13"/>
    <mergeCell ref="B33:D33"/>
    <mergeCell ref="B31:D31"/>
    <mergeCell ref="B32:D32"/>
    <mergeCell ref="A20:F20"/>
    <mergeCell ref="B35:D35"/>
    <mergeCell ref="B36:D36"/>
    <mergeCell ref="B63:D63"/>
    <mergeCell ref="A47:D47"/>
    <mergeCell ref="B50:D50"/>
    <mergeCell ref="B54:D54"/>
    <mergeCell ref="B55:D55"/>
    <mergeCell ref="B46:D46"/>
    <mergeCell ref="B57:D57"/>
    <mergeCell ref="A22:E22"/>
    <mergeCell ref="B29:D29"/>
    <mergeCell ref="B30:D30"/>
    <mergeCell ref="A28:F28"/>
    <mergeCell ref="A19:C19"/>
    <mergeCell ref="A26:F26"/>
    <mergeCell ref="B34:D34"/>
    <mergeCell ref="A27:F27"/>
    <mergeCell ref="A39:F39"/>
    <mergeCell ref="A38:F38"/>
    <mergeCell ref="F29:F37"/>
    <mergeCell ref="A23:E23"/>
    <mergeCell ref="A107:F107"/>
    <mergeCell ref="B101:D101"/>
    <mergeCell ref="A105:F105"/>
    <mergeCell ref="A110:F110"/>
    <mergeCell ref="B88:E88"/>
    <mergeCell ref="B90:E90"/>
    <mergeCell ref="F96:F101"/>
    <mergeCell ref="A94:F94"/>
    <mergeCell ref="B41:D41"/>
    <mergeCell ref="B42:D42"/>
    <mergeCell ref="F40:F43"/>
    <mergeCell ref="A74:F74"/>
    <mergeCell ref="A76:F76"/>
    <mergeCell ref="A93:E93"/>
    <mergeCell ref="B83:E83"/>
    <mergeCell ref="B56:D56"/>
    <mergeCell ref="A58:D58"/>
    <mergeCell ref="A59:F59"/>
    <mergeCell ref="A65:F65"/>
    <mergeCell ref="B51:D51"/>
    <mergeCell ref="B52:D52"/>
    <mergeCell ref="B86:E86"/>
    <mergeCell ref="B87:E87"/>
    <mergeCell ref="B72:D72"/>
    <mergeCell ref="A127:E127"/>
    <mergeCell ref="B121:E121"/>
    <mergeCell ref="B120:E120"/>
    <mergeCell ref="B112:D112"/>
    <mergeCell ref="B113:D113"/>
    <mergeCell ref="B114:D114"/>
    <mergeCell ref="B116:D116"/>
    <mergeCell ref="B115:C115"/>
    <mergeCell ref="B111:E111"/>
    <mergeCell ref="B124:E124"/>
    <mergeCell ref="A125:E125"/>
    <mergeCell ref="B126:C126"/>
    <mergeCell ref="B122:E122"/>
    <mergeCell ref="A117:D117"/>
    <mergeCell ref="B123:E123"/>
    <mergeCell ref="A60:F60"/>
    <mergeCell ref="B61:D61"/>
    <mergeCell ref="B62:D62"/>
    <mergeCell ref="F46:F47"/>
    <mergeCell ref="F50:F58"/>
    <mergeCell ref="A37:D37"/>
    <mergeCell ref="B40:D40"/>
    <mergeCell ref="A48:F48"/>
    <mergeCell ref="C80:C81"/>
    <mergeCell ref="F61:F64"/>
    <mergeCell ref="B53:D53"/>
    <mergeCell ref="A66:F66"/>
    <mergeCell ref="A45:F45"/>
    <mergeCell ref="A49:F49"/>
    <mergeCell ref="A44:F44"/>
    <mergeCell ref="A77:E77"/>
    <mergeCell ref="A64:D64"/>
    <mergeCell ref="B67:D67"/>
    <mergeCell ref="B68:D68"/>
    <mergeCell ref="B69:D69"/>
    <mergeCell ref="B70:D70"/>
    <mergeCell ref="F67:F73"/>
    <mergeCell ref="A78:E78"/>
    <mergeCell ref="B71:D71"/>
    <mergeCell ref="B82:E82"/>
    <mergeCell ref="A73:D73"/>
    <mergeCell ref="A75:D75"/>
    <mergeCell ref="A102:D102"/>
    <mergeCell ref="A104:E104"/>
    <mergeCell ref="A95:D95"/>
    <mergeCell ref="B96:D96"/>
    <mergeCell ref="B97:D97"/>
    <mergeCell ref="B98:D98"/>
    <mergeCell ref="B99:D99"/>
    <mergeCell ref="B100:D100"/>
    <mergeCell ref="A103:F103"/>
    <mergeCell ref="A92:F92"/>
    <mergeCell ref="B84:E84"/>
    <mergeCell ref="A91:E91"/>
    <mergeCell ref="A129:E129"/>
    <mergeCell ref="A25:E25"/>
    <mergeCell ref="B85:E85"/>
    <mergeCell ref="A4:B4"/>
    <mergeCell ref="C4:D4"/>
    <mergeCell ref="A119:F119"/>
    <mergeCell ref="C9:F9"/>
    <mergeCell ref="C10:F10"/>
    <mergeCell ref="C11:F11"/>
    <mergeCell ref="C12:F12"/>
    <mergeCell ref="C8:F8"/>
    <mergeCell ref="C13:F13"/>
    <mergeCell ref="C14:F14"/>
    <mergeCell ref="D15:F15"/>
    <mergeCell ref="A11:B11"/>
    <mergeCell ref="A8:B8"/>
    <mergeCell ref="A9:B9"/>
    <mergeCell ref="A10:B10"/>
    <mergeCell ref="A43:D43"/>
    <mergeCell ref="B89:E89"/>
    <mergeCell ref="A109:F109"/>
    <mergeCell ref="A118:F118"/>
    <mergeCell ref="A106:E106"/>
    <mergeCell ref="A108:E108"/>
  </mergeCells>
  <conditionalFormatting sqref="A19">
    <cfRule type="notContainsBlanks" dxfId="37" priority="42">
      <formula>LEN(TRIM(A19))&gt;0</formula>
    </cfRule>
  </conditionalFormatting>
  <conditionalFormatting sqref="A19:C19">
    <cfRule type="containsBlanks" dxfId="36" priority="30">
      <formula>LEN(TRIM(A19))=0</formula>
    </cfRule>
  </conditionalFormatting>
  <conditionalFormatting sqref="B90">
    <cfRule type="cellIs" dxfId="35" priority="1" operator="greaterThan">
      <formula>0</formula>
    </cfRule>
  </conditionalFormatting>
  <conditionalFormatting sqref="C4">
    <cfRule type="cellIs" dxfId="34" priority="28" operator="greaterThan">
      <formula>0</formula>
    </cfRule>
  </conditionalFormatting>
  <conditionalFormatting sqref="C5:C7">
    <cfRule type="cellIs" dxfId="33" priority="20" operator="greaterThan">
      <formula>0</formula>
    </cfRule>
  </conditionalFormatting>
  <conditionalFormatting sqref="C8">
    <cfRule type="cellIs" dxfId="32" priority="48" operator="greaterThan">
      <formula>0</formula>
    </cfRule>
  </conditionalFormatting>
  <conditionalFormatting sqref="C9:C13">
    <cfRule type="cellIs" dxfId="31" priority="15" operator="greaterThan">
      <formula>0</formula>
    </cfRule>
  </conditionalFormatting>
  <conditionalFormatting sqref="C14">
    <cfRule type="cellIs" dxfId="30" priority="90" operator="greaterThan">
      <formula>0</formula>
    </cfRule>
  </conditionalFormatting>
  <conditionalFormatting sqref="C15">
    <cfRule type="cellIs" dxfId="29" priority="24" operator="greaterThan">
      <formula>0</formula>
    </cfRule>
    <cfRule type="cellIs" dxfId="28" priority="25" operator="equal">
      <formula>0</formula>
    </cfRule>
    <cfRule type="cellIs" dxfId="27" priority="26" operator="greaterThan">
      <formula>0</formula>
    </cfRule>
  </conditionalFormatting>
  <conditionalFormatting sqref="C8:F8">
    <cfRule type="notContainsBlanks" dxfId="26" priority="34">
      <formula>LEN(TRIM(C8))&gt;0</formula>
    </cfRule>
    <cfRule type="containsBlanks" dxfId="25" priority="148">
      <formula>LEN(TRIM(C8))=0</formula>
    </cfRule>
  </conditionalFormatting>
  <conditionalFormatting sqref="D81">
    <cfRule type="cellIs" dxfId="24" priority="129" operator="greaterThan">
      <formula>0</formula>
    </cfRule>
  </conditionalFormatting>
  <conditionalFormatting sqref="D80:E80">
    <cfRule type="cellIs" dxfId="23" priority="13" operator="greaterThan">
      <formula>0</formula>
    </cfRule>
  </conditionalFormatting>
  <conditionalFormatting sqref="F4">
    <cfRule type="cellIs" dxfId="22" priority="27" operator="greaterThan">
      <formula>0</formula>
    </cfRule>
  </conditionalFormatting>
  <conditionalFormatting sqref="F19">
    <cfRule type="cellIs" dxfId="21" priority="41" operator="greaterThan">
      <formula>0</formula>
    </cfRule>
  </conditionalFormatting>
  <conditionalFormatting sqref="F23:F24">
    <cfRule type="cellIs" dxfId="20" priority="36" operator="greaterThan">
      <formula>0</formula>
    </cfRule>
  </conditionalFormatting>
  <conditionalFormatting sqref="F82:F90">
    <cfRule type="cellIs" dxfId="19" priority="2" operator="greaterThan">
      <formula>0</formula>
    </cfRule>
  </conditionalFormatting>
  <dataValidations count="2">
    <dataValidation type="decimal" operator="greaterThanOrEqual" allowBlank="1" showInputMessage="1" showErrorMessage="1" sqref="D6:D7 D15 E7:F7 C5:C7 D10:F12 D80:D81 E80 E115 E69 C9:C15 F82:F90" xr:uid="{00000000-0002-0000-0100-000000000000}">
      <formula1>0</formula1>
    </dataValidation>
    <dataValidation type="list" showInputMessage="1" showErrorMessage="1" sqref="C8:F8" xr:uid="{00000000-0002-0000-0100-000001000000}">
      <formula1>$H$2:$H$4</formula1>
    </dataValidation>
  </dataValidations>
  <printOptions horizontalCentered="1"/>
  <pageMargins left="0.94488188976377963" right="0.43307086614173229" top="0.78740157480314965" bottom="0.59055118110236227" header="0.31496062992125984" footer="0.31496062992125984"/>
  <pageSetup paperSize="9" scale="68" orientation="portrait" r:id="rId1"/>
  <headerFooter>
    <oddHeader>&amp;C&amp;"-,Negrito"&amp;12PLANILHA DE COMPOSIÇÃO DE CUSTOS DE MÃO DE OBRA</oddHeader>
    <oddFooter>&amp;C&amp;P</oddFooter>
  </headerFooter>
  <rowBreaks count="1" manualBreakCount="1">
    <brk id="75" max="5" man="1"/>
  </rowBreaks>
  <ignoredErrors>
    <ignoredError sqref="C2:F3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EL448"/>
  <sheetViews>
    <sheetView showGridLines="0" zoomScaleNormal="100" workbookViewId="0">
      <selection activeCell="O14" sqref="O14"/>
    </sheetView>
  </sheetViews>
  <sheetFormatPr defaultRowHeight="15" x14ac:dyDescent="0.25"/>
  <cols>
    <col min="1" max="1" width="13.7109375" bestFit="1" customWidth="1"/>
    <col min="2" max="2" width="31.5703125" customWidth="1"/>
    <col min="3" max="3" width="7" bestFit="1" customWidth="1"/>
    <col min="4" max="4" width="10.28515625" bestFit="1" customWidth="1"/>
    <col min="5" max="5" width="11.5703125" bestFit="1" customWidth="1"/>
    <col min="6" max="6" width="11.140625" bestFit="1" customWidth="1"/>
    <col min="7" max="7" width="8.7109375" customWidth="1"/>
    <col min="8" max="8" width="10.140625" bestFit="1" customWidth="1"/>
    <col min="9" max="9" width="8.140625" bestFit="1" customWidth="1"/>
    <col min="10" max="10" width="11.140625" bestFit="1" customWidth="1"/>
    <col min="11" max="11" width="13.85546875" bestFit="1" customWidth="1"/>
    <col min="12" max="12" width="10.85546875" style="1" bestFit="1" customWidth="1"/>
    <col min="13" max="13" width="10.5703125" style="1" bestFit="1" customWidth="1"/>
    <col min="14" max="142" width="9.140625" style="1"/>
  </cols>
  <sheetData>
    <row r="1" spans="1:142" ht="101.25" x14ac:dyDescent="0.25">
      <c r="A1" s="57" t="s">
        <v>132</v>
      </c>
      <c r="B1" s="57" t="s">
        <v>43</v>
      </c>
      <c r="C1" s="57" t="s">
        <v>46</v>
      </c>
      <c r="D1" s="57" t="s">
        <v>83</v>
      </c>
      <c r="E1" s="57" t="s">
        <v>143</v>
      </c>
      <c r="F1" s="57" t="s">
        <v>157</v>
      </c>
      <c r="G1" s="58" t="s">
        <v>144</v>
      </c>
      <c r="H1" s="58" t="s">
        <v>145</v>
      </c>
      <c r="I1" s="58" t="s">
        <v>146</v>
      </c>
      <c r="J1" s="58" t="s">
        <v>147</v>
      </c>
      <c r="K1" s="59" t="s">
        <v>148</v>
      </c>
    </row>
    <row r="2" spans="1:142" x14ac:dyDescent="0.25">
      <c r="A2" s="60">
        <v>1</v>
      </c>
      <c r="B2" s="85" t="str">
        <f>'Indicadores Financeiros'!$A$19</f>
        <v>Telefonista - 30h semanais segunda a sexta</v>
      </c>
      <c r="C2" s="85">
        <f>'Indicadores Financeiros'!$F$19</f>
        <v>5</v>
      </c>
      <c r="D2" s="63">
        <f>'Indicadores Financeiros'!$F$23</f>
        <v>0</v>
      </c>
      <c r="E2" s="63">
        <f>'Indicadores Financeiros'!$F$75</f>
        <v>0</v>
      </c>
      <c r="F2" s="63">
        <f>'Indicadores Financeiros'!$F$91</f>
        <v>0</v>
      </c>
      <c r="G2" s="63">
        <f>'Indicadores Financeiros'!$F$102</f>
        <v>0</v>
      </c>
      <c r="H2" s="63">
        <f>ROUND(SUM(D2:G2),2)</f>
        <v>0</v>
      </c>
      <c r="I2" s="63">
        <f>'Indicadores Financeiros'!$C$15</f>
        <v>30</v>
      </c>
      <c r="J2" s="63">
        <f>ROUND(H2*C2,2)</f>
        <v>0</v>
      </c>
      <c r="K2" s="63">
        <f>ROUND(I2*J2,2)</f>
        <v>0</v>
      </c>
      <c r="L2" s="4"/>
    </row>
    <row r="3" spans="1:142" hidden="1" x14ac:dyDescent="0.25">
      <c r="A3" s="60">
        <v>2</v>
      </c>
      <c r="B3" s="61"/>
      <c r="C3" s="62"/>
      <c r="D3" s="61"/>
      <c r="E3" s="61"/>
      <c r="F3" s="61"/>
      <c r="G3" s="61"/>
      <c r="H3" s="61">
        <f t="shared" ref="H3:H8" si="0">ROUND(SUM(D3:G3),2)</f>
        <v>0</v>
      </c>
      <c r="I3" s="62"/>
      <c r="J3" s="63">
        <f t="shared" ref="J3:J8" si="1">(E3+F3+G3+D3)*$C3</f>
        <v>0</v>
      </c>
      <c r="K3" s="63">
        <f t="shared" ref="K3:K8" si="2">PRODUCT(I3:J3)</f>
        <v>0</v>
      </c>
      <c r="L3" s="4"/>
      <c r="M3" s="4"/>
    </row>
    <row r="4" spans="1:142" hidden="1" x14ac:dyDescent="0.25">
      <c r="A4" s="60">
        <v>3</v>
      </c>
      <c r="B4" s="61"/>
      <c r="C4" s="62"/>
      <c r="D4" s="61"/>
      <c r="E4" s="61"/>
      <c r="F4" s="61"/>
      <c r="G4" s="61"/>
      <c r="H4" s="61">
        <f t="shared" si="0"/>
        <v>0</v>
      </c>
      <c r="I4" s="62"/>
      <c r="J4" s="63">
        <f t="shared" si="1"/>
        <v>0</v>
      </c>
      <c r="K4" s="63">
        <f t="shared" si="2"/>
        <v>0</v>
      </c>
      <c r="L4" s="4"/>
    </row>
    <row r="5" spans="1:142" hidden="1" x14ac:dyDescent="0.25">
      <c r="A5" s="60">
        <v>4</v>
      </c>
      <c r="B5" s="61"/>
      <c r="C5" s="62"/>
      <c r="D5" s="61"/>
      <c r="E5" s="61"/>
      <c r="F5" s="61"/>
      <c r="G5" s="61"/>
      <c r="H5" s="61">
        <f t="shared" si="0"/>
        <v>0</v>
      </c>
      <c r="I5" s="62"/>
      <c r="J5" s="63">
        <f t="shared" si="1"/>
        <v>0</v>
      </c>
      <c r="K5" s="63">
        <f t="shared" si="2"/>
        <v>0</v>
      </c>
      <c r="L5" s="4"/>
    </row>
    <row r="6" spans="1:142" hidden="1" x14ac:dyDescent="0.25">
      <c r="A6" s="60">
        <v>5</v>
      </c>
      <c r="B6" s="61"/>
      <c r="C6" s="62"/>
      <c r="D6" s="61"/>
      <c r="E6" s="61"/>
      <c r="F6" s="61"/>
      <c r="G6" s="61"/>
      <c r="H6" s="61">
        <f t="shared" si="0"/>
        <v>0</v>
      </c>
      <c r="I6" s="62"/>
      <c r="J6" s="63">
        <f t="shared" si="1"/>
        <v>0</v>
      </c>
      <c r="K6" s="63">
        <f t="shared" si="2"/>
        <v>0</v>
      </c>
      <c r="L6" s="4"/>
    </row>
    <row r="7" spans="1:142" hidden="1" x14ac:dyDescent="0.25">
      <c r="A7" s="60">
        <v>6</v>
      </c>
      <c r="B7" s="61"/>
      <c r="C7" s="62"/>
      <c r="D7" s="61"/>
      <c r="E7" s="61"/>
      <c r="F7" s="61"/>
      <c r="G7" s="61"/>
      <c r="H7" s="61">
        <f t="shared" si="0"/>
        <v>0</v>
      </c>
      <c r="I7" s="62"/>
      <c r="J7" s="63">
        <f t="shared" si="1"/>
        <v>0</v>
      </c>
      <c r="K7" s="63">
        <f t="shared" si="2"/>
        <v>0</v>
      </c>
      <c r="L7" s="4"/>
    </row>
    <row r="8" spans="1:142" hidden="1" x14ac:dyDescent="0.25">
      <c r="A8" s="60">
        <v>7</v>
      </c>
      <c r="B8" s="61"/>
      <c r="C8" s="62"/>
      <c r="D8" s="61"/>
      <c r="E8" s="61"/>
      <c r="F8" s="61"/>
      <c r="G8" s="61"/>
      <c r="H8" s="61">
        <f t="shared" si="0"/>
        <v>0</v>
      </c>
      <c r="I8" s="62"/>
      <c r="J8" s="63">
        <f t="shared" si="1"/>
        <v>0</v>
      </c>
      <c r="K8" s="63">
        <f t="shared" si="2"/>
        <v>0</v>
      </c>
      <c r="L8" s="4"/>
    </row>
    <row r="9" spans="1:142" ht="15" customHeight="1" x14ac:dyDescent="0.25">
      <c r="A9" s="157" t="s">
        <v>149</v>
      </c>
      <c r="B9" s="158"/>
      <c r="C9" s="158"/>
      <c r="D9" s="158"/>
      <c r="E9" s="158"/>
      <c r="F9" s="158"/>
      <c r="G9" s="158"/>
      <c r="H9" s="158"/>
      <c r="I9" s="159"/>
      <c r="J9" s="64">
        <f>SUM(J2:J8)</f>
        <v>0</v>
      </c>
      <c r="K9" s="64">
        <f>SUM(K2:K8)</f>
        <v>0</v>
      </c>
      <c r="L9" s="4"/>
      <c r="EL9"/>
    </row>
    <row r="10" spans="1:142" x14ac:dyDescent="0.25">
      <c r="A10" s="7"/>
      <c r="B10" s="7"/>
      <c r="C10" s="7"/>
      <c r="D10" s="7"/>
      <c r="E10" s="7"/>
      <c r="F10" s="7"/>
      <c r="G10" s="7"/>
      <c r="H10" s="7"/>
      <c r="I10" s="7"/>
      <c r="J10" s="77">
        <f>J9-'Indicadores Financeiros'!$F$106</f>
        <v>0</v>
      </c>
      <c r="K10" s="7"/>
    </row>
    <row r="11" spans="1:142" x14ac:dyDescent="0.25">
      <c r="A11" s="57" t="s">
        <v>132</v>
      </c>
      <c r="B11" s="160" t="s">
        <v>119</v>
      </c>
      <c r="C11" s="161"/>
      <c r="D11" s="161"/>
      <c r="E11" s="161"/>
      <c r="F11" s="161"/>
      <c r="G11" s="161"/>
      <c r="H11" s="161"/>
      <c r="I11" s="161"/>
      <c r="J11" s="162"/>
    </row>
    <row r="12" spans="1:142" x14ac:dyDescent="0.25">
      <c r="A12" s="65" t="s">
        <v>120</v>
      </c>
      <c r="B12" s="66" t="s">
        <v>150</v>
      </c>
      <c r="C12" s="67"/>
      <c r="D12" s="67"/>
      <c r="E12" s="67"/>
      <c r="F12" s="67"/>
      <c r="G12" s="67"/>
      <c r="H12" s="67"/>
      <c r="I12" s="68"/>
      <c r="J12" s="69">
        <f>(C2*D2)+(C3*D3)+(C4*D4)+(C5*D5)+(C6*D6)+(C7*D7)+(C8*D8)</f>
        <v>0</v>
      </c>
    </row>
    <row r="13" spans="1:142" x14ac:dyDescent="0.25">
      <c r="A13" s="65" t="s">
        <v>122</v>
      </c>
      <c r="B13" s="151" t="s">
        <v>85</v>
      </c>
      <c r="C13" s="152"/>
      <c r="D13" s="152"/>
      <c r="E13" s="152"/>
      <c r="F13" s="152"/>
      <c r="G13" s="153"/>
      <c r="H13" s="70"/>
      <c r="I13" s="71">
        <v>8.9300000000000004E-2</v>
      </c>
      <c r="J13" s="72">
        <f>ROUND(I13*$J$12,2)</f>
        <v>0</v>
      </c>
    </row>
    <row r="14" spans="1:142" x14ac:dyDescent="0.25">
      <c r="A14" s="65" t="s">
        <v>123</v>
      </c>
      <c r="B14" s="151" t="s">
        <v>88</v>
      </c>
      <c r="C14" s="152"/>
      <c r="D14" s="152"/>
      <c r="E14" s="152"/>
      <c r="F14" s="152"/>
      <c r="G14" s="153"/>
      <c r="H14" s="70"/>
      <c r="I14" s="71">
        <v>8.9300000000000004E-2</v>
      </c>
      <c r="J14" s="72">
        <f>ROUND(I14*$J$12,2)</f>
        <v>0</v>
      </c>
    </row>
    <row r="15" spans="1:142" x14ac:dyDescent="0.25">
      <c r="A15" s="65" t="s">
        <v>124</v>
      </c>
      <c r="B15" s="151" t="s">
        <v>125</v>
      </c>
      <c r="C15" s="152"/>
      <c r="D15" s="152"/>
      <c r="E15" s="152"/>
      <c r="F15" s="152"/>
      <c r="G15" s="153"/>
      <c r="H15" s="70"/>
      <c r="I15" s="71">
        <v>2.98E-2</v>
      </c>
      <c r="J15" s="72">
        <f>ROUND(I15*$J$12,2)</f>
        <v>0</v>
      </c>
    </row>
    <row r="16" spans="1:142" x14ac:dyDescent="0.25">
      <c r="A16" s="65" t="s">
        <v>126</v>
      </c>
      <c r="B16" s="66" t="s">
        <v>151</v>
      </c>
      <c r="C16" s="67"/>
      <c r="D16" s="67"/>
      <c r="E16" s="67"/>
      <c r="F16" s="163" t="s">
        <v>111</v>
      </c>
      <c r="G16" s="153"/>
      <c r="H16" s="73">
        <v>0.36799999999999999</v>
      </c>
      <c r="I16" s="71">
        <f>ROUND(H16*SUM(I13:I15),4)</f>
        <v>7.6700000000000004E-2</v>
      </c>
      <c r="J16" s="72">
        <f>ROUND(I16*$J$12,2)</f>
        <v>0</v>
      </c>
    </row>
    <row r="17" spans="1:142" x14ac:dyDescent="0.25">
      <c r="A17" s="65" t="s">
        <v>128</v>
      </c>
      <c r="B17" s="151" t="s">
        <v>129</v>
      </c>
      <c r="C17" s="152"/>
      <c r="D17" s="152"/>
      <c r="E17" s="152"/>
      <c r="F17" s="152"/>
      <c r="G17" s="153"/>
      <c r="H17" s="70"/>
      <c r="I17" s="71">
        <v>3.4799999999999998E-2</v>
      </c>
      <c r="J17" s="72">
        <f>ROUND(I17*$J$12,2)</f>
        <v>0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</row>
    <row r="18" spans="1:142" x14ac:dyDescent="0.25">
      <c r="A18" s="154" t="s">
        <v>152</v>
      </c>
      <c r="B18" s="155"/>
      <c r="C18" s="155"/>
      <c r="D18" s="155"/>
      <c r="E18" s="155"/>
      <c r="F18" s="155"/>
      <c r="G18" s="156"/>
      <c r="H18" s="74"/>
      <c r="I18" s="75">
        <f>SUM(I13:I17)</f>
        <v>0.31990000000000002</v>
      </c>
      <c r="J18" s="76">
        <f>SUM(J13:J17)</f>
        <v>0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</row>
    <row r="19" spans="1:142" s="1" customFormat="1" ht="11.25" x14ac:dyDescent="0.25">
      <c r="C19" s="83"/>
      <c r="D19" s="83"/>
      <c r="J19" s="4">
        <f>J18-'Indicadores Financeiros'!F117</f>
        <v>0</v>
      </c>
    </row>
    <row r="20" spans="1:142" s="1" customFormat="1" ht="11.25" x14ac:dyDescent="0.25">
      <c r="A20" s="57" t="s">
        <v>160</v>
      </c>
      <c r="B20" s="57" t="s">
        <v>161</v>
      </c>
      <c r="C20" s="149" t="s">
        <v>162</v>
      </c>
      <c r="D20" s="150"/>
    </row>
    <row r="21" spans="1:142" s="1" customFormat="1" ht="11.25" x14ac:dyDescent="0.2">
      <c r="A21" s="65">
        <v>1</v>
      </c>
      <c r="B21" s="63">
        <f>IF($A21&lt;='Indicadores Financeiros'!$C$15,'Planilha de Custo - Total'!$J$9,0)</f>
        <v>0</v>
      </c>
      <c r="C21" s="145">
        <f>IF($A21&lt;='Indicadores Financeiros'!$C$15,$J$18,0)</f>
        <v>0</v>
      </c>
      <c r="D21" s="146"/>
    </row>
    <row r="22" spans="1:142" s="1" customFormat="1" ht="11.25" x14ac:dyDescent="0.2">
      <c r="A22" s="65">
        <v>2</v>
      </c>
      <c r="B22" s="63">
        <f>IF(A22&lt;='Indicadores Financeiros'!$C$15,'Planilha de Custo - Total'!$J$9,0)</f>
        <v>0</v>
      </c>
      <c r="C22" s="145">
        <f>IF($A22&lt;='Indicadores Financeiros'!$C$15,$J$18,0)</f>
        <v>0</v>
      </c>
      <c r="D22" s="146"/>
    </row>
    <row r="23" spans="1:142" s="1" customFormat="1" ht="11.25" x14ac:dyDescent="0.2">
      <c r="A23" s="65">
        <v>3</v>
      </c>
      <c r="B23" s="63">
        <f>IF(A23&lt;='Indicadores Financeiros'!$C$15,'Planilha de Custo - Total'!$J$9,0)</f>
        <v>0</v>
      </c>
      <c r="C23" s="145">
        <f>IF($A23&lt;='Indicadores Financeiros'!$C$15,$J$18,0)</f>
        <v>0</v>
      </c>
      <c r="D23" s="146"/>
    </row>
    <row r="24" spans="1:142" s="1" customFormat="1" ht="11.25" x14ac:dyDescent="0.2">
      <c r="A24" s="65">
        <v>4</v>
      </c>
      <c r="B24" s="63">
        <f>IF(A24&lt;='Indicadores Financeiros'!$C$15,'Planilha de Custo - Total'!$J$9,0)</f>
        <v>0</v>
      </c>
      <c r="C24" s="145">
        <f>IF($A24&lt;='Indicadores Financeiros'!$C$15,$J$18,0)</f>
        <v>0</v>
      </c>
      <c r="D24" s="146"/>
    </row>
    <row r="25" spans="1:142" s="1" customFormat="1" ht="11.25" x14ac:dyDescent="0.2">
      <c r="A25" s="65">
        <v>5</v>
      </c>
      <c r="B25" s="63">
        <f>IF(A25&lt;='Indicadores Financeiros'!$C$15,'Planilha de Custo - Total'!$J$9,0)</f>
        <v>0</v>
      </c>
      <c r="C25" s="145">
        <f>IF($A25&lt;='Indicadores Financeiros'!$C$15,$J$18,0)</f>
        <v>0</v>
      </c>
      <c r="D25" s="146"/>
    </row>
    <row r="26" spans="1:142" s="1" customFormat="1" ht="11.25" x14ac:dyDescent="0.2">
      <c r="A26" s="65">
        <v>6</v>
      </c>
      <c r="B26" s="63">
        <f>IF(A26&lt;='Indicadores Financeiros'!$C$15,'Planilha de Custo - Total'!$J$9,0)</f>
        <v>0</v>
      </c>
      <c r="C26" s="145">
        <f>IF($A26&lt;='Indicadores Financeiros'!$C$15,$J$18,0)</f>
        <v>0</v>
      </c>
      <c r="D26" s="146"/>
    </row>
    <row r="27" spans="1:142" s="1" customFormat="1" ht="11.25" x14ac:dyDescent="0.2">
      <c r="A27" s="65">
        <v>7</v>
      </c>
      <c r="B27" s="63">
        <f>IF(A27&lt;='Indicadores Financeiros'!$C$15,'Planilha de Custo - Total'!$J$9,0)</f>
        <v>0</v>
      </c>
      <c r="C27" s="145">
        <f>IF($A27&lt;='Indicadores Financeiros'!$C$15,$J$18,0)</f>
        <v>0</v>
      </c>
      <c r="D27" s="146"/>
    </row>
    <row r="28" spans="1:142" s="1" customFormat="1" ht="11.25" x14ac:dyDescent="0.2">
      <c r="A28" s="65">
        <v>8</v>
      </c>
      <c r="B28" s="63">
        <f>IF(A28&lt;='Indicadores Financeiros'!$C$15,'Planilha de Custo - Total'!$J$9,0)</f>
        <v>0</v>
      </c>
      <c r="C28" s="145">
        <f>IF($A28&lt;='Indicadores Financeiros'!$C$15,$J$18,0)</f>
        <v>0</v>
      </c>
      <c r="D28" s="146"/>
    </row>
    <row r="29" spans="1:142" s="1" customFormat="1" ht="11.25" x14ac:dyDescent="0.2">
      <c r="A29" s="65">
        <v>9</v>
      </c>
      <c r="B29" s="63">
        <f>IF(A29&lt;='Indicadores Financeiros'!$C$15,'Planilha de Custo - Total'!$J$9,0)</f>
        <v>0</v>
      </c>
      <c r="C29" s="145">
        <f>IF($A29&lt;='Indicadores Financeiros'!$C$15,$J$18,0)</f>
        <v>0</v>
      </c>
      <c r="D29" s="146"/>
    </row>
    <row r="30" spans="1:142" s="1" customFormat="1" ht="11.25" x14ac:dyDescent="0.2">
      <c r="A30" s="65">
        <v>10</v>
      </c>
      <c r="B30" s="63">
        <f>IF(A30&lt;='Indicadores Financeiros'!$C$15,'Planilha de Custo - Total'!$J$9,0)</f>
        <v>0</v>
      </c>
      <c r="C30" s="145">
        <f>IF($A30&lt;='Indicadores Financeiros'!$C$15,$J$18,0)</f>
        <v>0</v>
      </c>
      <c r="D30" s="146"/>
    </row>
    <row r="31" spans="1:142" s="1" customFormat="1" ht="11.25" x14ac:dyDescent="0.2">
      <c r="A31" s="65">
        <v>11</v>
      </c>
      <c r="B31" s="63">
        <f>IF(A31&lt;='Indicadores Financeiros'!$C$15,'Planilha de Custo - Total'!$J$9,0)</f>
        <v>0</v>
      </c>
      <c r="C31" s="145">
        <f>IF($A31&lt;='Indicadores Financeiros'!$C$15,$J$18,0)</f>
        <v>0</v>
      </c>
      <c r="D31" s="146"/>
    </row>
    <row r="32" spans="1:142" s="1" customFormat="1" ht="11.25" x14ac:dyDescent="0.2">
      <c r="A32" s="65">
        <v>12</v>
      </c>
      <c r="B32" s="63">
        <f>IF(A32&lt;='Indicadores Financeiros'!$C$15,'Planilha de Custo - Total'!$J$9,0)</f>
        <v>0</v>
      </c>
      <c r="C32" s="145">
        <f>IF($A32&lt;='Indicadores Financeiros'!$C$15,$J$18,0)</f>
        <v>0</v>
      </c>
      <c r="D32" s="146"/>
    </row>
    <row r="33" spans="1:4" s="1" customFormat="1" ht="11.25" x14ac:dyDescent="0.2">
      <c r="A33" s="65">
        <v>13</v>
      </c>
      <c r="B33" s="63">
        <f>IF(A33&lt;='Indicadores Financeiros'!$C$15,'Planilha de Custo - Total'!$J$9,0)</f>
        <v>0</v>
      </c>
      <c r="C33" s="145">
        <f>IF($A33&lt;='Indicadores Financeiros'!$C$15,$J$18,0)</f>
        <v>0</v>
      </c>
      <c r="D33" s="146"/>
    </row>
    <row r="34" spans="1:4" s="1" customFormat="1" ht="11.25" x14ac:dyDescent="0.2">
      <c r="A34" s="65">
        <v>14</v>
      </c>
      <c r="B34" s="63">
        <f>IF(A34&lt;='Indicadores Financeiros'!$C$15,'Planilha de Custo - Total'!$J$9,0)</f>
        <v>0</v>
      </c>
      <c r="C34" s="145">
        <f>IF($A34&lt;='Indicadores Financeiros'!$C$15,$J$18,0)</f>
        <v>0</v>
      </c>
      <c r="D34" s="146"/>
    </row>
    <row r="35" spans="1:4" s="1" customFormat="1" ht="11.25" x14ac:dyDescent="0.2">
      <c r="A35" s="65">
        <v>15</v>
      </c>
      <c r="B35" s="63">
        <f>IF(A35&lt;='Indicadores Financeiros'!$C$15,'Planilha de Custo - Total'!$J$9,0)</f>
        <v>0</v>
      </c>
      <c r="C35" s="145">
        <f>IF($A35&lt;='Indicadores Financeiros'!$C$15,$J$18,0)</f>
        <v>0</v>
      </c>
      <c r="D35" s="146"/>
    </row>
    <row r="36" spans="1:4" s="1" customFormat="1" ht="11.25" x14ac:dyDescent="0.2">
      <c r="A36" s="65">
        <v>16</v>
      </c>
      <c r="B36" s="63">
        <f>IF(A36&lt;='Indicadores Financeiros'!$C$15,'Planilha de Custo - Total'!$J$9,0)</f>
        <v>0</v>
      </c>
      <c r="C36" s="145">
        <f>IF($A36&lt;='Indicadores Financeiros'!$C$15,$J$18,0)</f>
        <v>0</v>
      </c>
      <c r="D36" s="146"/>
    </row>
    <row r="37" spans="1:4" s="1" customFormat="1" ht="11.25" x14ac:dyDescent="0.2">
      <c r="A37" s="65">
        <v>17</v>
      </c>
      <c r="B37" s="63">
        <f>IF(A37&lt;='Indicadores Financeiros'!$C$15,'Planilha de Custo - Total'!$J$9,0)</f>
        <v>0</v>
      </c>
      <c r="C37" s="145">
        <f>IF($A37&lt;='Indicadores Financeiros'!$C$15,$J$18,0)</f>
        <v>0</v>
      </c>
      <c r="D37" s="146"/>
    </row>
    <row r="38" spans="1:4" s="1" customFormat="1" ht="11.25" x14ac:dyDescent="0.2">
      <c r="A38" s="65">
        <v>18</v>
      </c>
      <c r="B38" s="63">
        <f>IF(A38&lt;='Indicadores Financeiros'!$C$15,'Planilha de Custo - Total'!$J$9,0)</f>
        <v>0</v>
      </c>
      <c r="C38" s="145">
        <f>IF($A38&lt;='Indicadores Financeiros'!$C$15,$J$18,0)</f>
        <v>0</v>
      </c>
      <c r="D38" s="146"/>
    </row>
    <row r="39" spans="1:4" s="1" customFormat="1" ht="11.25" x14ac:dyDescent="0.2">
      <c r="A39" s="65">
        <v>19</v>
      </c>
      <c r="B39" s="63">
        <f>IF(A39&lt;='Indicadores Financeiros'!$C$15,'Planilha de Custo - Total'!$J$9,0)</f>
        <v>0</v>
      </c>
      <c r="C39" s="145">
        <f>IF($A39&lt;='Indicadores Financeiros'!$C$15,$J$18,0)</f>
        <v>0</v>
      </c>
      <c r="D39" s="146"/>
    </row>
    <row r="40" spans="1:4" s="1" customFormat="1" ht="11.25" x14ac:dyDescent="0.2">
      <c r="A40" s="65">
        <v>20</v>
      </c>
      <c r="B40" s="63">
        <f>IF(A40&lt;='Indicadores Financeiros'!$C$15,'Planilha de Custo - Total'!$J$9,0)</f>
        <v>0</v>
      </c>
      <c r="C40" s="145">
        <f>IF($A40&lt;='Indicadores Financeiros'!$C$15,$J$18,0)</f>
        <v>0</v>
      </c>
      <c r="D40" s="146"/>
    </row>
    <row r="41" spans="1:4" s="1" customFormat="1" ht="11.25" x14ac:dyDescent="0.2">
      <c r="A41" s="65">
        <v>21</v>
      </c>
      <c r="B41" s="63">
        <f>IF(A41&lt;='Indicadores Financeiros'!$C$15,'Planilha de Custo - Total'!$J$9,0)</f>
        <v>0</v>
      </c>
      <c r="C41" s="145">
        <f>IF($A41&lt;='Indicadores Financeiros'!$C$15,$J$18,0)</f>
        <v>0</v>
      </c>
      <c r="D41" s="146"/>
    </row>
    <row r="42" spans="1:4" s="1" customFormat="1" ht="11.25" x14ac:dyDescent="0.2">
      <c r="A42" s="65">
        <v>22</v>
      </c>
      <c r="B42" s="63">
        <f>IF(A42&lt;='Indicadores Financeiros'!$C$15,'Planilha de Custo - Total'!$J$9,0)</f>
        <v>0</v>
      </c>
      <c r="C42" s="145">
        <f>IF($A42&lt;='Indicadores Financeiros'!$C$15,$J$18,0)</f>
        <v>0</v>
      </c>
      <c r="D42" s="146"/>
    </row>
    <row r="43" spans="1:4" s="1" customFormat="1" ht="11.25" x14ac:dyDescent="0.2">
      <c r="A43" s="65">
        <v>23</v>
      </c>
      <c r="B43" s="63">
        <f>IF(A43&lt;='Indicadores Financeiros'!$C$15,'Planilha de Custo - Total'!$J$9,0)</f>
        <v>0</v>
      </c>
      <c r="C43" s="145">
        <f>IF($A43&lt;='Indicadores Financeiros'!$C$15,$J$18,0)</f>
        <v>0</v>
      </c>
      <c r="D43" s="146"/>
    </row>
    <row r="44" spans="1:4" s="1" customFormat="1" ht="11.25" x14ac:dyDescent="0.2">
      <c r="A44" s="65">
        <v>24</v>
      </c>
      <c r="B44" s="63">
        <f>IF(A44&lt;='Indicadores Financeiros'!$C$15,'Planilha de Custo - Total'!$J$9,0)</f>
        <v>0</v>
      </c>
      <c r="C44" s="145">
        <f>IF($A44&lt;='Indicadores Financeiros'!$C$15,$J$18,0)</f>
        <v>0</v>
      </c>
      <c r="D44" s="146"/>
    </row>
    <row r="45" spans="1:4" s="1" customFormat="1" ht="11.25" x14ac:dyDescent="0.2">
      <c r="A45" s="65">
        <v>25</v>
      </c>
      <c r="B45" s="63">
        <f>IF(A45&lt;='Indicadores Financeiros'!$C$15,'Planilha de Custo - Total'!$J$9,0)</f>
        <v>0</v>
      </c>
      <c r="C45" s="145">
        <f>IF($A45&lt;='Indicadores Financeiros'!$C$15,$J$18,0)</f>
        <v>0</v>
      </c>
      <c r="D45" s="146"/>
    </row>
    <row r="46" spans="1:4" s="1" customFormat="1" ht="11.25" x14ac:dyDescent="0.2">
      <c r="A46" s="65">
        <v>26</v>
      </c>
      <c r="B46" s="63">
        <f>IF(A46&lt;='Indicadores Financeiros'!$C$15,'Planilha de Custo - Total'!$J$9,0)</f>
        <v>0</v>
      </c>
      <c r="C46" s="145">
        <f>IF($A46&lt;='Indicadores Financeiros'!$C$15,$J$18,0)</f>
        <v>0</v>
      </c>
      <c r="D46" s="146"/>
    </row>
    <row r="47" spans="1:4" s="1" customFormat="1" ht="11.25" x14ac:dyDescent="0.2">
      <c r="A47" s="65">
        <v>27</v>
      </c>
      <c r="B47" s="63">
        <f>IF(A47&lt;='Indicadores Financeiros'!$C$15,'Planilha de Custo - Total'!$J$9,0)</f>
        <v>0</v>
      </c>
      <c r="C47" s="145">
        <f>IF($A47&lt;='Indicadores Financeiros'!$C$15,$J$18,0)</f>
        <v>0</v>
      </c>
      <c r="D47" s="146"/>
    </row>
    <row r="48" spans="1:4" s="1" customFormat="1" ht="11.25" x14ac:dyDescent="0.2">
      <c r="A48" s="65">
        <v>28</v>
      </c>
      <c r="B48" s="63">
        <f>IF(A48&lt;='Indicadores Financeiros'!$C$15,'Planilha de Custo - Total'!$J$9,0)</f>
        <v>0</v>
      </c>
      <c r="C48" s="145">
        <f>IF($A48&lt;='Indicadores Financeiros'!$C$15,$J$18,0)</f>
        <v>0</v>
      </c>
      <c r="D48" s="146"/>
    </row>
    <row r="49" spans="1:4" s="1" customFormat="1" ht="11.25" x14ac:dyDescent="0.2">
      <c r="A49" s="65">
        <v>29</v>
      </c>
      <c r="B49" s="63">
        <f>IF(A49&lt;='Indicadores Financeiros'!$C$15,'Planilha de Custo - Total'!$J$9,0)</f>
        <v>0</v>
      </c>
      <c r="C49" s="145">
        <f>IF($A49&lt;='Indicadores Financeiros'!$C$15,$J$18,0)</f>
        <v>0</v>
      </c>
      <c r="D49" s="146"/>
    </row>
    <row r="50" spans="1:4" s="1" customFormat="1" ht="11.25" x14ac:dyDescent="0.2">
      <c r="A50" s="65">
        <v>30</v>
      </c>
      <c r="B50" s="63">
        <f>IF(A50&lt;='Indicadores Financeiros'!$C$15,'Planilha de Custo - Total'!$J$9,0)</f>
        <v>0</v>
      </c>
      <c r="C50" s="145">
        <f>IF($A50&lt;='Indicadores Financeiros'!$C$15,$J$18,0)</f>
        <v>0</v>
      </c>
      <c r="D50" s="146"/>
    </row>
    <row r="51" spans="1:4" s="1" customFormat="1" ht="11.25" x14ac:dyDescent="0.25">
      <c r="A51" s="74" t="s">
        <v>163</v>
      </c>
      <c r="B51" s="84">
        <f>+SUM(B21:B50)</f>
        <v>0</v>
      </c>
      <c r="C51" s="147">
        <f>SUM(C21:D50)</f>
        <v>0</v>
      </c>
      <c r="D51" s="148"/>
    </row>
    <row r="52" spans="1:4" s="1" customFormat="1" ht="11.25" x14ac:dyDescent="0.25">
      <c r="B52" s="4">
        <f>B51-$K$9</f>
        <v>0</v>
      </c>
      <c r="C52" s="82"/>
      <c r="D52" s="82"/>
    </row>
    <row r="53" spans="1:4" s="1" customFormat="1" ht="11.25" x14ac:dyDescent="0.25"/>
    <row r="54" spans="1:4" s="1" customFormat="1" ht="11.25" x14ac:dyDescent="0.25"/>
    <row r="55" spans="1:4" s="1" customFormat="1" ht="11.25" x14ac:dyDescent="0.25"/>
    <row r="56" spans="1:4" s="1" customFormat="1" ht="11.25" x14ac:dyDescent="0.25"/>
    <row r="57" spans="1:4" s="1" customFormat="1" ht="11.25" x14ac:dyDescent="0.25"/>
    <row r="58" spans="1:4" s="1" customFormat="1" ht="11.25" x14ac:dyDescent="0.25"/>
    <row r="59" spans="1:4" s="1" customFormat="1" ht="11.25" x14ac:dyDescent="0.25"/>
    <row r="60" spans="1:4" s="1" customFormat="1" ht="11.25" x14ac:dyDescent="0.25"/>
    <row r="61" spans="1:4" s="1" customFormat="1" ht="11.25" x14ac:dyDescent="0.25"/>
    <row r="62" spans="1:4" s="1" customFormat="1" ht="11.25" x14ac:dyDescent="0.25"/>
    <row r="63" spans="1:4" s="1" customFormat="1" ht="11.25" x14ac:dyDescent="0.25"/>
    <row r="64" spans="1:4" s="1" customFormat="1" ht="11.25" x14ac:dyDescent="0.25"/>
    <row r="65" s="1" customFormat="1" ht="11.25" x14ac:dyDescent="0.25"/>
    <row r="66" s="1" customFormat="1" ht="11.25" x14ac:dyDescent="0.25"/>
    <row r="67" s="1" customFormat="1" ht="11.25" x14ac:dyDescent="0.25"/>
    <row r="68" s="1" customFormat="1" ht="11.25" x14ac:dyDescent="0.25"/>
    <row r="69" s="1" customFormat="1" ht="11.25" x14ac:dyDescent="0.25"/>
    <row r="70" s="1" customFormat="1" ht="11.25" x14ac:dyDescent="0.25"/>
    <row r="71" s="1" customFormat="1" ht="11.25" x14ac:dyDescent="0.25"/>
    <row r="72" s="1" customFormat="1" ht="11.25" x14ac:dyDescent="0.25"/>
    <row r="73" s="1" customFormat="1" ht="11.25" x14ac:dyDescent="0.25"/>
    <row r="74" s="1" customFormat="1" ht="11.25" x14ac:dyDescent="0.25"/>
    <row r="75" s="1" customFormat="1" ht="11.25" x14ac:dyDescent="0.25"/>
    <row r="76" s="1" customFormat="1" ht="11.25" x14ac:dyDescent="0.25"/>
    <row r="77" s="1" customFormat="1" ht="11.25" x14ac:dyDescent="0.25"/>
    <row r="78" s="1" customFormat="1" ht="11.25" x14ac:dyDescent="0.25"/>
    <row r="79" s="1" customFormat="1" ht="11.25" x14ac:dyDescent="0.25"/>
    <row r="80" s="1" customFormat="1" ht="11.25" x14ac:dyDescent="0.25"/>
    <row r="81" s="1" customFormat="1" ht="11.25" x14ac:dyDescent="0.25"/>
    <row r="82" s="1" customFormat="1" ht="11.25" x14ac:dyDescent="0.25"/>
    <row r="83" s="1" customFormat="1" ht="11.25" x14ac:dyDescent="0.25"/>
    <row r="84" s="1" customFormat="1" ht="11.25" x14ac:dyDescent="0.25"/>
    <row r="85" s="1" customFormat="1" ht="11.25" x14ac:dyDescent="0.25"/>
    <row r="86" s="1" customFormat="1" ht="11.25" x14ac:dyDescent="0.25"/>
    <row r="87" s="1" customFormat="1" ht="11.25" x14ac:dyDescent="0.25"/>
    <row r="88" s="1" customFormat="1" ht="11.25" x14ac:dyDescent="0.25"/>
    <row r="89" s="1" customFormat="1" ht="11.25" x14ac:dyDescent="0.25"/>
    <row r="90" s="1" customFormat="1" ht="11.25" x14ac:dyDescent="0.25"/>
    <row r="91" s="1" customFormat="1" ht="11.25" x14ac:dyDescent="0.25"/>
    <row r="92" s="1" customFormat="1" ht="11.25" x14ac:dyDescent="0.25"/>
    <row r="93" s="1" customFormat="1" ht="11.25" x14ac:dyDescent="0.25"/>
    <row r="94" s="1" customFormat="1" ht="11.25" x14ac:dyDescent="0.25"/>
    <row r="95" s="1" customFormat="1" ht="11.25" x14ac:dyDescent="0.25"/>
    <row r="96" s="1" customFormat="1" ht="11.25" x14ac:dyDescent="0.25"/>
    <row r="97" s="1" customFormat="1" ht="11.25" x14ac:dyDescent="0.25"/>
    <row r="98" s="1" customFormat="1" ht="11.25" x14ac:dyDescent="0.25"/>
    <row r="99" s="1" customFormat="1" ht="11.25" x14ac:dyDescent="0.25"/>
    <row r="100" s="1" customFormat="1" ht="11.25" x14ac:dyDescent="0.25"/>
    <row r="101" s="1" customFormat="1" ht="11.25" x14ac:dyDescent="0.25"/>
    <row r="102" s="1" customFormat="1" ht="11.25" x14ac:dyDescent="0.25"/>
    <row r="103" s="1" customFormat="1" ht="11.25" x14ac:dyDescent="0.25"/>
    <row r="104" s="1" customFormat="1" ht="11.25" x14ac:dyDescent="0.25"/>
    <row r="105" s="1" customFormat="1" ht="11.25" x14ac:dyDescent="0.25"/>
    <row r="106" s="1" customFormat="1" ht="11.25" x14ac:dyDescent="0.25"/>
    <row r="107" s="1" customFormat="1" ht="11.25" x14ac:dyDescent="0.25"/>
    <row r="108" s="1" customFormat="1" ht="11.25" x14ac:dyDescent="0.25"/>
    <row r="109" s="1" customFormat="1" ht="11.25" x14ac:dyDescent="0.25"/>
    <row r="110" s="1" customFormat="1" ht="11.25" x14ac:dyDescent="0.25"/>
    <row r="111" s="1" customFormat="1" ht="11.25" x14ac:dyDescent="0.25"/>
    <row r="112" s="1" customFormat="1" ht="11.25" x14ac:dyDescent="0.25"/>
    <row r="113" s="1" customFormat="1" ht="11.25" x14ac:dyDescent="0.25"/>
    <row r="114" s="1" customFormat="1" ht="11.25" x14ac:dyDescent="0.25"/>
    <row r="115" s="1" customFormat="1" ht="11.25" x14ac:dyDescent="0.25"/>
    <row r="116" s="1" customFormat="1" ht="11.25" x14ac:dyDescent="0.25"/>
    <row r="117" s="1" customFormat="1" ht="11.25" x14ac:dyDescent="0.25"/>
    <row r="118" s="1" customFormat="1" ht="11.25" x14ac:dyDescent="0.25"/>
    <row r="119" s="1" customFormat="1" ht="11.25" x14ac:dyDescent="0.25"/>
    <row r="120" s="1" customFormat="1" ht="11.25" x14ac:dyDescent="0.25"/>
    <row r="121" s="1" customFormat="1" ht="11.25" x14ac:dyDescent="0.25"/>
    <row r="122" s="1" customFormat="1" ht="11.25" x14ac:dyDescent="0.25"/>
    <row r="123" s="1" customFormat="1" ht="11.25" x14ac:dyDescent="0.25"/>
    <row r="124" s="1" customFormat="1" ht="11.25" x14ac:dyDescent="0.25"/>
    <row r="125" s="1" customFormat="1" ht="11.25" x14ac:dyDescent="0.25"/>
    <row r="126" s="1" customFormat="1" ht="11.25" x14ac:dyDescent="0.25"/>
    <row r="127" s="1" customFormat="1" ht="11.25" x14ac:dyDescent="0.25"/>
    <row r="128" s="1" customFormat="1" ht="11.25" x14ac:dyDescent="0.25"/>
    <row r="129" s="1" customFormat="1" ht="11.25" x14ac:dyDescent="0.25"/>
    <row r="130" s="1" customFormat="1" ht="11.25" x14ac:dyDescent="0.25"/>
    <row r="131" s="1" customFormat="1" ht="11.25" x14ac:dyDescent="0.25"/>
    <row r="132" s="1" customFormat="1" ht="11.25" x14ac:dyDescent="0.25"/>
    <row r="133" s="1" customFormat="1" ht="11.25" x14ac:dyDescent="0.25"/>
    <row r="134" s="1" customFormat="1" ht="11.25" x14ac:dyDescent="0.25"/>
    <row r="135" s="1" customFormat="1" ht="11.25" x14ac:dyDescent="0.25"/>
    <row r="136" s="1" customFormat="1" ht="11.25" x14ac:dyDescent="0.25"/>
    <row r="137" s="1" customFormat="1" ht="11.25" x14ac:dyDescent="0.25"/>
    <row r="138" s="1" customFormat="1" ht="11.25" x14ac:dyDescent="0.25"/>
    <row r="139" s="1" customFormat="1" ht="11.25" x14ac:dyDescent="0.25"/>
    <row r="140" s="1" customFormat="1" ht="11.25" x14ac:dyDescent="0.25"/>
    <row r="141" s="1" customFormat="1" ht="11.25" x14ac:dyDescent="0.25"/>
    <row r="142" s="1" customFormat="1" ht="11.25" x14ac:dyDescent="0.25"/>
    <row r="143" s="1" customFormat="1" ht="11.25" x14ac:dyDescent="0.25"/>
    <row r="144" s="1" customFormat="1" ht="11.25" x14ac:dyDescent="0.25"/>
    <row r="145" s="1" customFormat="1" ht="11.25" x14ac:dyDescent="0.25"/>
    <row r="146" s="1" customFormat="1" ht="11.25" x14ac:dyDescent="0.25"/>
    <row r="147" s="1" customFormat="1" ht="11.25" x14ac:dyDescent="0.25"/>
    <row r="148" s="1" customFormat="1" ht="11.25" x14ac:dyDescent="0.25"/>
    <row r="149" s="1" customFormat="1" ht="11.25" x14ac:dyDescent="0.25"/>
    <row r="150" s="1" customFormat="1" ht="11.25" x14ac:dyDescent="0.25"/>
    <row r="151" s="1" customFormat="1" ht="11.25" x14ac:dyDescent="0.25"/>
    <row r="152" s="1" customFormat="1" ht="11.25" x14ac:dyDescent="0.25"/>
    <row r="153" s="1" customFormat="1" ht="11.25" x14ac:dyDescent="0.25"/>
    <row r="154" s="1" customFormat="1" ht="11.25" x14ac:dyDescent="0.25"/>
    <row r="155" s="1" customFormat="1" ht="11.25" x14ac:dyDescent="0.25"/>
    <row r="156" s="1" customFormat="1" ht="11.25" x14ac:dyDescent="0.25"/>
    <row r="157" s="1" customFormat="1" ht="11.25" x14ac:dyDescent="0.25"/>
    <row r="158" s="1" customFormat="1" ht="11.25" x14ac:dyDescent="0.25"/>
    <row r="159" s="1" customFormat="1" ht="11.25" x14ac:dyDescent="0.25"/>
    <row r="160" s="1" customFormat="1" ht="11.25" x14ac:dyDescent="0.25"/>
    <row r="161" s="1" customFormat="1" ht="11.25" x14ac:dyDescent="0.25"/>
    <row r="162" s="1" customFormat="1" ht="11.25" x14ac:dyDescent="0.25"/>
    <row r="163" s="1" customFormat="1" ht="11.25" x14ac:dyDescent="0.25"/>
    <row r="164" s="1" customFormat="1" ht="11.25" x14ac:dyDescent="0.25"/>
    <row r="165" s="1" customFormat="1" ht="11.25" x14ac:dyDescent="0.25"/>
    <row r="166" s="1" customFormat="1" ht="11.25" x14ac:dyDescent="0.25"/>
    <row r="167" s="1" customFormat="1" ht="11.25" x14ac:dyDescent="0.25"/>
    <row r="168" s="1" customFormat="1" ht="11.25" x14ac:dyDescent="0.25"/>
    <row r="169" s="1" customFormat="1" ht="11.25" x14ac:dyDescent="0.25"/>
    <row r="170" s="1" customFormat="1" ht="11.25" x14ac:dyDescent="0.25"/>
    <row r="171" s="1" customFormat="1" ht="11.25" x14ac:dyDescent="0.25"/>
    <row r="172" s="1" customFormat="1" ht="11.25" x14ac:dyDescent="0.25"/>
    <row r="173" s="1" customFormat="1" ht="11.25" x14ac:dyDescent="0.25"/>
    <row r="174" s="1" customFormat="1" ht="11.25" x14ac:dyDescent="0.25"/>
    <row r="175" s="1" customFormat="1" ht="11.25" x14ac:dyDescent="0.25"/>
    <row r="176" s="1" customFormat="1" ht="11.25" x14ac:dyDescent="0.25"/>
    <row r="177" s="1" customFormat="1" ht="11.25" x14ac:dyDescent="0.25"/>
    <row r="178" s="1" customFormat="1" ht="11.25" x14ac:dyDescent="0.25"/>
    <row r="179" s="1" customFormat="1" ht="11.25" x14ac:dyDescent="0.25"/>
    <row r="180" s="1" customFormat="1" ht="11.25" x14ac:dyDescent="0.25"/>
    <row r="181" s="1" customFormat="1" ht="11.25" x14ac:dyDescent="0.25"/>
    <row r="182" s="1" customFormat="1" ht="11.25" x14ac:dyDescent="0.25"/>
    <row r="183" s="1" customFormat="1" ht="11.25" x14ac:dyDescent="0.25"/>
    <row r="184" s="1" customFormat="1" ht="11.25" x14ac:dyDescent="0.25"/>
    <row r="185" s="1" customFormat="1" ht="11.25" x14ac:dyDescent="0.25"/>
    <row r="186" s="1" customFormat="1" ht="11.25" x14ac:dyDescent="0.25"/>
    <row r="187" s="1" customFormat="1" ht="11.25" x14ac:dyDescent="0.25"/>
    <row r="188" s="1" customFormat="1" ht="11.25" x14ac:dyDescent="0.25"/>
    <row r="189" s="1" customFormat="1" ht="11.25" x14ac:dyDescent="0.25"/>
    <row r="190" s="1" customFormat="1" ht="11.25" x14ac:dyDescent="0.25"/>
    <row r="191" s="1" customFormat="1" ht="11.25" x14ac:dyDescent="0.25"/>
    <row r="192" s="1" customFormat="1" ht="11.25" x14ac:dyDescent="0.25"/>
    <row r="193" s="1" customFormat="1" ht="11.25" x14ac:dyDescent="0.25"/>
    <row r="194" s="1" customFormat="1" ht="11.25" x14ac:dyDescent="0.25"/>
    <row r="195" s="1" customFormat="1" ht="11.25" x14ac:dyDescent="0.25"/>
    <row r="196" s="1" customFormat="1" ht="11.25" x14ac:dyDescent="0.25"/>
    <row r="197" s="1" customFormat="1" ht="11.25" x14ac:dyDescent="0.25"/>
    <row r="198" s="1" customFormat="1" ht="11.25" x14ac:dyDescent="0.25"/>
    <row r="199" s="1" customFormat="1" ht="11.25" x14ac:dyDescent="0.25"/>
    <row r="200" s="1" customFormat="1" ht="11.25" x14ac:dyDescent="0.25"/>
    <row r="201" s="1" customFormat="1" ht="11.25" x14ac:dyDescent="0.25"/>
    <row r="202" s="1" customFormat="1" ht="11.25" x14ac:dyDescent="0.25"/>
    <row r="203" s="1" customFormat="1" ht="11.25" x14ac:dyDescent="0.25"/>
    <row r="204" s="1" customFormat="1" ht="11.25" x14ac:dyDescent="0.25"/>
    <row r="205" s="1" customFormat="1" ht="11.25" x14ac:dyDescent="0.25"/>
    <row r="206" s="1" customFormat="1" ht="11.25" x14ac:dyDescent="0.25"/>
    <row r="207" s="1" customFormat="1" ht="11.25" x14ac:dyDescent="0.25"/>
    <row r="208" s="1" customFormat="1" ht="11.25" x14ac:dyDescent="0.25"/>
    <row r="209" s="1" customFormat="1" ht="11.25" x14ac:dyDescent="0.25"/>
    <row r="210" s="1" customFormat="1" ht="11.25" x14ac:dyDescent="0.25"/>
    <row r="211" s="1" customFormat="1" ht="11.25" x14ac:dyDescent="0.25"/>
    <row r="212" s="1" customFormat="1" ht="11.25" x14ac:dyDescent="0.25"/>
    <row r="213" s="1" customFormat="1" ht="11.25" x14ac:dyDescent="0.25"/>
    <row r="214" s="1" customFormat="1" ht="11.25" x14ac:dyDescent="0.25"/>
    <row r="215" s="1" customFormat="1" ht="11.25" x14ac:dyDescent="0.25"/>
    <row r="216" s="1" customFormat="1" ht="11.25" x14ac:dyDescent="0.25"/>
    <row r="217" s="1" customFormat="1" ht="11.25" x14ac:dyDescent="0.25"/>
    <row r="218" s="1" customFormat="1" ht="11.25" x14ac:dyDescent="0.25"/>
    <row r="219" s="1" customFormat="1" ht="11.25" x14ac:dyDescent="0.25"/>
    <row r="220" s="1" customFormat="1" ht="11.25" x14ac:dyDescent="0.25"/>
    <row r="221" s="1" customFormat="1" ht="11.25" x14ac:dyDescent="0.25"/>
    <row r="222" s="1" customFormat="1" ht="11.25" x14ac:dyDescent="0.25"/>
    <row r="223" s="1" customFormat="1" ht="11.25" x14ac:dyDescent="0.25"/>
    <row r="224" s="1" customFormat="1" ht="11.25" x14ac:dyDescent="0.25"/>
    <row r="225" s="1" customFormat="1" ht="11.25" x14ac:dyDescent="0.25"/>
    <row r="226" s="1" customFormat="1" ht="11.25" x14ac:dyDescent="0.25"/>
    <row r="227" s="1" customFormat="1" ht="11.25" x14ac:dyDescent="0.25"/>
    <row r="228" s="1" customFormat="1" ht="11.25" x14ac:dyDescent="0.25"/>
    <row r="229" s="1" customFormat="1" ht="11.25" x14ac:dyDescent="0.25"/>
    <row r="230" s="1" customFormat="1" ht="11.25" x14ac:dyDescent="0.25"/>
    <row r="231" s="1" customFormat="1" ht="11.25" x14ac:dyDescent="0.25"/>
    <row r="232" s="1" customFormat="1" ht="11.25" x14ac:dyDescent="0.25"/>
    <row r="233" s="1" customFormat="1" ht="11.25" x14ac:dyDescent="0.25"/>
    <row r="234" s="1" customFormat="1" ht="11.25" x14ac:dyDescent="0.25"/>
    <row r="235" s="1" customFormat="1" ht="11.25" x14ac:dyDescent="0.25"/>
    <row r="236" s="1" customFormat="1" ht="11.25" x14ac:dyDescent="0.25"/>
    <row r="237" s="1" customFormat="1" ht="11.25" x14ac:dyDescent="0.25"/>
    <row r="238" s="1" customFormat="1" ht="11.25" x14ac:dyDescent="0.25"/>
    <row r="239" s="1" customFormat="1" ht="11.25" x14ac:dyDescent="0.25"/>
    <row r="240" s="1" customFormat="1" ht="11.25" x14ac:dyDescent="0.25"/>
    <row r="241" s="1" customFormat="1" ht="11.25" x14ac:dyDescent="0.25"/>
    <row r="242" s="1" customFormat="1" ht="11.25" x14ac:dyDescent="0.25"/>
    <row r="243" s="1" customFormat="1" ht="11.25" x14ac:dyDescent="0.25"/>
    <row r="244" s="1" customFormat="1" ht="11.25" x14ac:dyDescent="0.25"/>
    <row r="245" s="1" customFormat="1" ht="11.25" x14ac:dyDescent="0.25"/>
    <row r="246" s="1" customFormat="1" ht="11.25" x14ac:dyDescent="0.25"/>
    <row r="247" s="1" customFormat="1" ht="11.25" x14ac:dyDescent="0.25"/>
    <row r="248" s="1" customFormat="1" ht="11.25" x14ac:dyDescent="0.25"/>
    <row r="249" s="1" customFormat="1" ht="11.25" x14ac:dyDescent="0.25"/>
    <row r="250" s="1" customFormat="1" ht="11.25" x14ac:dyDescent="0.25"/>
    <row r="251" s="1" customFormat="1" ht="11.25" x14ac:dyDescent="0.25"/>
    <row r="252" s="1" customFormat="1" ht="11.25" x14ac:dyDescent="0.25"/>
    <row r="253" s="1" customFormat="1" ht="11.25" x14ac:dyDescent="0.25"/>
    <row r="254" s="1" customFormat="1" ht="11.25" x14ac:dyDescent="0.25"/>
    <row r="255" s="1" customFormat="1" ht="11.25" x14ac:dyDescent="0.25"/>
    <row r="256" s="1" customFormat="1" ht="11.25" x14ac:dyDescent="0.25"/>
    <row r="257" s="1" customFormat="1" ht="11.25" x14ac:dyDescent="0.25"/>
    <row r="258" s="1" customFormat="1" ht="11.25" x14ac:dyDescent="0.25"/>
    <row r="259" s="1" customFormat="1" ht="11.25" x14ac:dyDescent="0.25"/>
    <row r="260" s="1" customFormat="1" ht="11.25" x14ac:dyDescent="0.25"/>
    <row r="261" s="1" customFormat="1" ht="11.25" x14ac:dyDescent="0.25"/>
    <row r="262" s="1" customFormat="1" ht="11.25" x14ac:dyDescent="0.25"/>
    <row r="263" s="1" customFormat="1" ht="11.25" x14ac:dyDescent="0.25"/>
    <row r="264" s="1" customFormat="1" ht="11.25" x14ac:dyDescent="0.25"/>
    <row r="265" s="1" customFormat="1" ht="11.25" x14ac:dyDescent="0.25"/>
    <row r="266" s="1" customFormat="1" ht="11.25" x14ac:dyDescent="0.25"/>
    <row r="267" s="1" customFormat="1" ht="11.25" x14ac:dyDescent="0.25"/>
    <row r="268" s="1" customFormat="1" ht="11.25" x14ac:dyDescent="0.25"/>
    <row r="269" s="1" customFormat="1" ht="11.25" x14ac:dyDescent="0.25"/>
    <row r="270" s="1" customFormat="1" ht="11.25" x14ac:dyDescent="0.25"/>
    <row r="271" s="1" customFormat="1" ht="11.25" x14ac:dyDescent="0.25"/>
    <row r="272" s="1" customFormat="1" ht="11.25" x14ac:dyDescent="0.25"/>
    <row r="273" s="1" customFormat="1" ht="11.25" x14ac:dyDescent="0.25"/>
    <row r="274" s="1" customFormat="1" ht="11.25" x14ac:dyDescent="0.25"/>
    <row r="275" s="1" customFormat="1" ht="11.25" x14ac:dyDescent="0.25"/>
    <row r="276" s="1" customFormat="1" ht="11.25" x14ac:dyDescent="0.25"/>
    <row r="277" s="1" customFormat="1" ht="11.25" x14ac:dyDescent="0.25"/>
    <row r="278" s="1" customFormat="1" ht="11.25" x14ac:dyDescent="0.25"/>
    <row r="279" s="1" customFormat="1" ht="11.25" x14ac:dyDescent="0.25"/>
    <row r="280" s="1" customFormat="1" ht="11.25" x14ac:dyDescent="0.25"/>
    <row r="281" s="1" customFormat="1" ht="11.25" x14ac:dyDescent="0.25"/>
    <row r="282" s="1" customFormat="1" ht="11.25" x14ac:dyDescent="0.25"/>
    <row r="283" s="1" customFormat="1" ht="11.25" x14ac:dyDescent="0.25"/>
    <row r="284" s="1" customFormat="1" ht="11.25" x14ac:dyDescent="0.25"/>
    <row r="285" s="1" customFormat="1" ht="11.25" x14ac:dyDescent="0.25"/>
    <row r="286" s="1" customFormat="1" ht="11.25" x14ac:dyDescent="0.25"/>
    <row r="287" s="1" customFormat="1" ht="11.25" x14ac:dyDescent="0.25"/>
    <row r="288" s="1" customFormat="1" ht="11.25" x14ac:dyDescent="0.25"/>
    <row r="289" s="1" customFormat="1" ht="11.25" x14ac:dyDescent="0.25"/>
    <row r="290" s="1" customFormat="1" ht="11.25" x14ac:dyDescent="0.25"/>
    <row r="291" s="1" customFormat="1" ht="11.25" x14ac:dyDescent="0.25"/>
    <row r="292" s="1" customFormat="1" ht="11.25" x14ac:dyDescent="0.25"/>
    <row r="293" s="1" customFormat="1" ht="11.25" x14ac:dyDescent="0.25"/>
    <row r="294" s="1" customFormat="1" ht="11.25" x14ac:dyDescent="0.25"/>
    <row r="295" s="1" customFormat="1" ht="11.25" x14ac:dyDescent="0.25"/>
    <row r="296" s="1" customFormat="1" ht="11.25" x14ac:dyDescent="0.25"/>
    <row r="297" s="1" customFormat="1" ht="11.25" x14ac:dyDescent="0.25"/>
    <row r="298" s="1" customFormat="1" ht="11.25" x14ac:dyDescent="0.25"/>
    <row r="299" s="1" customFormat="1" ht="11.25" x14ac:dyDescent="0.25"/>
    <row r="300" s="1" customFormat="1" ht="11.25" x14ac:dyDescent="0.25"/>
    <row r="301" s="1" customFormat="1" ht="11.25" x14ac:dyDescent="0.25"/>
    <row r="302" s="1" customFormat="1" ht="11.25" x14ac:dyDescent="0.25"/>
    <row r="303" s="1" customFormat="1" ht="11.25" x14ac:dyDescent="0.25"/>
    <row r="304" s="1" customFormat="1" ht="11.25" x14ac:dyDescent="0.25"/>
    <row r="305" s="1" customFormat="1" ht="11.25" x14ac:dyDescent="0.25"/>
    <row r="306" s="1" customFormat="1" ht="11.25" x14ac:dyDescent="0.25"/>
    <row r="307" s="1" customFormat="1" ht="11.25" x14ac:dyDescent="0.25"/>
    <row r="308" s="1" customFormat="1" ht="11.25" x14ac:dyDescent="0.25"/>
    <row r="309" s="1" customFormat="1" ht="11.25" x14ac:dyDescent="0.25"/>
    <row r="310" s="1" customFormat="1" ht="11.25" x14ac:dyDescent="0.25"/>
    <row r="311" s="1" customFormat="1" ht="11.25" x14ac:dyDescent="0.25"/>
    <row r="312" s="1" customFormat="1" ht="11.25" x14ac:dyDescent="0.25"/>
    <row r="313" s="1" customFormat="1" ht="11.25" x14ac:dyDescent="0.25"/>
    <row r="314" s="1" customFormat="1" ht="11.25" x14ac:dyDescent="0.25"/>
    <row r="315" s="1" customFormat="1" ht="11.25" x14ac:dyDescent="0.25"/>
    <row r="316" s="1" customFormat="1" ht="11.25" x14ac:dyDescent="0.25"/>
    <row r="317" s="1" customFormat="1" ht="11.25" x14ac:dyDescent="0.25"/>
    <row r="318" s="1" customFormat="1" ht="11.25" x14ac:dyDescent="0.25"/>
    <row r="319" s="1" customFormat="1" ht="11.25" x14ac:dyDescent="0.25"/>
    <row r="320" s="1" customFormat="1" ht="11.25" x14ac:dyDescent="0.25"/>
    <row r="321" s="1" customFormat="1" ht="11.25" x14ac:dyDescent="0.25"/>
    <row r="322" s="1" customFormat="1" ht="11.25" x14ac:dyDescent="0.25"/>
    <row r="323" s="1" customFormat="1" ht="11.25" x14ac:dyDescent="0.25"/>
    <row r="324" s="1" customFormat="1" ht="11.25" x14ac:dyDescent="0.25"/>
    <row r="325" s="1" customFormat="1" ht="11.25" x14ac:dyDescent="0.25"/>
    <row r="326" s="1" customFormat="1" ht="11.25" x14ac:dyDescent="0.25"/>
    <row r="327" s="1" customFormat="1" ht="11.25" x14ac:dyDescent="0.25"/>
    <row r="328" s="1" customFormat="1" ht="11.25" x14ac:dyDescent="0.25"/>
    <row r="329" s="1" customFormat="1" ht="11.25" x14ac:dyDescent="0.25"/>
    <row r="330" s="1" customFormat="1" ht="11.25" x14ac:dyDescent="0.25"/>
    <row r="331" s="1" customFormat="1" ht="11.25" x14ac:dyDescent="0.25"/>
    <row r="332" s="1" customFormat="1" ht="11.25" x14ac:dyDescent="0.25"/>
    <row r="333" s="1" customFormat="1" ht="11.25" x14ac:dyDescent="0.25"/>
    <row r="334" s="1" customFormat="1" ht="11.25" x14ac:dyDescent="0.25"/>
    <row r="335" s="1" customFormat="1" ht="11.25" x14ac:dyDescent="0.25"/>
    <row r="336" s="1" customFormat="1" ht="11.25" x14ac:dyDescent="0.25"/>
    <row r="337" s="1" customFormat="1" ht="11.25" x14ac:dyDescent="0.25"/>
    <row r="338" s="1" customFormat="1" ht="11.25" x14ac:dyDescent="0.25"/>
    <row r="339" s="1" customFormat="1" ht="11.25" x14ac:dyDescent="0.25"/>
    <row r="340" s="1" customFormat="1" ht="11.25" x14ac:dyDescent="0.25"/>
    <row r="341" s="1" customFormat="1" ht="11.25" x14ac:dyDescent="0.25"/>
    <row r="342" s="1" customFormat="1" ht="11.25" x14ac:dyDescent="0.25"/>
    <row r="343" s="1" customFormat="1" ht="11.25" x14ac:dyDescent="0.25"/>
    <row r="344" s="1" customFormat="1" ht="11.25" x14ac:dyDescent="0.25"/>
    <row r="345" s="1" customFormat="1" ht="11.25" x14ac:dyDescent="0.25"/>
    <row r="346" s="1" customFormat="1" ht="11.25" x14ac:dyDescent="0.25"/>
    <row r="347" s="1" customFormat="1" ht="11.25" x14ac:dyDescent="0.25"/>
    <row r="348" s="1" customFormat="1" ht="11.25" x14ac:dyDescent="0.25"/>
    <row r="349" s="1" customFormat="1" ht="11.25" x14ac:dyDescent="0.25"/>
    <row r="350" s="1" customFormat="1" ht="11.25" x14ac:dyDescent="0.25"/>
    <row r="351" s="1" customFormat="1" ht="11.25" x14ac:dyDescent="0.25"/>
    <row r="352" s="1" customFormat="1" ht="11.25" x14ac:dyDescent="0.25"/>
    <row r="353" s="1" customFormat="1" ht="11.25" x14ac:dyDescent="0.25"/>
    <row r="354" s="1" customFormat="1" ht="11.25" x14ac:dyDescent="0.25"/>
    <row r="355" s="1" customFormat="1" ht="11.25" x14ac:dyDescent="0.25"/>
    <row r="356" s="1" customFormat="1" ht="11.25" x14ac:dyDescent="0.25"/>
    <row r="357" s="1" customFormat="1" ht="11.25" x14ac:dyDescent="0.25"/>
    <row r="358" s="1" customFormat="1" ht="11.25" x14ac:dyDescent="0.25"/>
    <row r="359" s="1" customFormat="1" ht="11.25" x14ac:dyDescent="0.25"/>
    <row r="360" s="1" customFormat="1" ht="11.25" x14ac:dyDescent="0.25"/>
    <row r="361" s="1" customFormat="1" ht="11.25" x14ac:dyDescent="0.25"/>
    <row r="362" s="1" customFormat="1" ht="11.25" x14ac:dyDescent="0.25"/>
    <row r="363" s="1" customFormat="1" ht="11.25" x14ac:dyDescent="0.25"/>
    <row r="364" s="1" customFormat="1" ht="11.25" x14ac:dyDescent="0.25"/>
    <row r="365" s="1" customFormat="1" ht="11.25" x14ac:dyDescent="0.25"/>
    <row r="366" s="1" customFormat="1" ht="11.25" x14ac:dyDescent="0.25"/>
    <row r="367" s="1" customFormat="1" ht="11.25" x14ac:dyDescent="0.25"/>
    <row r="368" s="1" customFormat="1" ht="11.25" x14ac:dyDescent="0.25"/>
    <row r="369" s="1" customFormat="1" ht="11.25" x14ac:dyDescent="0.25"/>
    <row r="370" s="1" customFormat="1" ht="11.25" x14ac:dyDescent="0.25"/>
    <row r="371" s="1" customFormat="1" ht="11.25" x14ac:dyDescent="0.25"/>
    <row r="372" s="1" customFormat="1" ht="11.25" x14ac:dyDescent="0.25"/>
    <row r="373" s="1" customFormat="1" ht="11.25" x14ac:dyDescent="0.25"/>
    <row r="374" s="1" customFormat="1" ht="11.25" x14ac:dyDescent="0.25"/>
    <row r="375" s="1" customFormat="1" ht="11.25" x14ac:dyDescent="0.25"/>
    <row r="376" s="1" customFormat="1" ht="11.25" x14ac:dyDescent="0.25"/>
    <row r="377" s="1" customFormat="1" ht="11.25" x14ac:dyDescent="0.25"/>
    <row r="378" s="1" customFormat="1" ht="11.25" x14ac:dyDescent="0.25"/>
    <row r="379" s="1" customFormat="1" ht="11.25" x14ac:dyDescent="0.25"/>
    <row r="380" s="1" customFormat="1" ht="11.25" x14ac:dyDescent="0.25"/>
    <row r="381" s="1" customFormat="1" ht="11.25" x14ac:dyDescent="0.25"/>
    <row r="382" s="1" customFormat="1" ht="11.25" x14ac:dyDescent="0.25"/>
    <row r="383" s="1" customFormat="1" ht="11.25" x14ac:dyDescent="0.25"/>
    <row r="384" s="1" customFormat="1" ht="11.25" x14ac:dyDescent="0.25"/>
    <row r="385" s="1" customFormat="1" ht="11.25" x14ac:dyDescent="0.25"/>
    <row r="386" s="1" customFormat="1" ht="11.25" x14ac:dyDescent="0.25"/>
    <row r="387" s="1" customFormat="1" ht="11.25" x14ac:dyDescent="0.25"/>
    <row r="388" s="1" customFormat="1" ht="11.25" x14ac:dyDescent="0.25"/>
    <row r="389" s="1" customFormat="1" ht="11.25" x14ac:dyDescent="0.25"/>
    <row r="390" s="1" customFormat="1" ht="11.25" x14ac:dyDescent="0.25"/>
    <row r="391" s="1" customFormat="1" ht="11.25" x14ac:dyDescent="0.25"/>
    <row r="392" s="1" customFormat="1" ht="11.25" x14ac:dyDescent="0.25"/>
    <row r="393" s="1" customFormat="1" ht="11.25" x14ac:dyDescent="0.25"/>
    <row r="394" s="1" customFormat="1" ht="11.25" x14ac:dyDescent="0.25"/>
    <row r="395" s="1" customFormat="1" ht="11.25" x14ac:dyDescent="0.25"/>
    <row r="396" s="1" customFormat="1" ht="11.25" x14ac:dyDescent="0.25"/>
    <row r="397" s="1" customFormat="1" ht="11.25" x14ac:dyDescent="0.25"/>
    <row r="398" s="1" customFormat="1" ht="11.25" x14ac:dyDescent="0.25"/>
    <row r="399" s="1" customFormat="1" ht="11.25" x14ac:dyDescent="0.25"/>
    <row r="400" s="1" customFormat="1" ht="11.25" x14ac:dyDescent="0.25"/>
    <row r="401" s="1" customFormat="1" ht="11.25" x14ac:dyDescent="0.25"/>
    <row r="402" s="1" customFormat="1" ht="11.25" x14ac:dyDescent="0.25"/>
    <row r="403" s="1" customFormat="1" ht="11.25" x14ac:dyDescent="0.25"/>
    <row r="404" s="1" customFormat="1" ht="11.25" x14ac:dyDescent="0.25"/>
    <row r="405" s="1" customFormat="1" ht="11.25" x14ac:dyDescent="0.25"/>
    <row r="406" s="1" customFormat="1" ht="11.25" x14ac:dyDescent="0.25"/>
    <row r="407" s="1" customFormat="1" ht="11.25" x14ac:dyDescent="0.25"/>
    <row r="408" s="1" customFormat="1" ht="11.25" x14ac:dyDescent="0.25"/>
    <row r="409" s="1" customFormat="1" ht="11.25" x14ac:dyDescent="0.25"/>
    <row r="410" s="1" customFormat="1" ht="11.25" x14ac:dyDescent="0.25"/>
    <row r="411" s="1" customFormat="1" ht="11.25" x14ac:dyDescent="0.25"/>
    <row r="412" s="1" customFormat="1" ht="11.25" x14ac:dyDescent="0.25"/>
    <row r="413" s="1" customFormat="1" ht="11.25" x14ac:dyDescent="0.25"/>
    <row r="414" s="1" customFormat="1" ht="11.25" x14ac:dyDescent="0.25"/>
    <row r="415" s="1" customFormat="1" ht="11.25" x14ac:dyDescent="0.25"/>
    <row r="416" s="1" customFormat="1" ht="11.25" x14ac:dyDescent="0.25"/>
    <row r="417" s="1" customFormat="1" ht="11.25" x14ac:dyDescent="0.25"/>
    <row r="418" s="1" customFormat="1" ht="11.25" x14ac:dyDescent="0.25"/>
    <row r="419" s="1" customFormat="1" ht="11.25" x14ac:dyDescent="0.25"/>
    <row r="420" s="1" customFormat="1" ht="11.25" x14ac:dyDescent="0.25"/>
    <row r="421" s="1" customFormat="1" ht="11.25" x14ac:dyDescent="0.25"/>
    <row r="422" s="1" customFormat="1" ht="11.25" x14ac:dyDescent="0.25"/>
    <row r="423" s="1" customFormat="1" ht="11.25" x14ac:dyDescent="0.25"/>
    <row r="424" s="1" customFormat="1" ht="11.25" x14ac:dyDescent="0.25"/>
    <row r="425" s="1" customFormat="1" ht="11.25" x14ac:dyDescent="0.25"/>
    <row r="426" s="1" customFormat="1" ht="11.25" x14ac:dyDescent="0.25"/>
    <row r="427" s="1" customFormat="1" ht="11.25" x14ac:dyDescent="0.25"/>
    <row r="428" s="1" customFormat="1" ht="11.25" x14ac:dyDescent="0.25"/>
    <row r="429" s="1" customFormat="1" ht="11.25" x14ac:dyDescent="0.25"/>
    <row r="430" s="1" customFormat="1" ht="11.25" x14ac:dyDescent="0.25"/>
    <row r="431" s="1" customFormat="1" ht="11.25" x14ac:dyDescent="0.25"/>
    <row r="432" s="1" customFormat="1" ht="11.25" x14ac:dyDescent="0.25"/>
    <row r="433" s="1" customFormat="1" ht="11.25" x14ac:dyDescent="0.25"/>
    <row r="434" s="1" customFormat="1" ht="11.25" x14ac:dyDescent="0.25"/>
    <row r="435" s="1" customFormat="1" ht="11.25" x14ac:dyDescent="0.25"/>
    <row r="436" s="1" customFormat="1" ht="11.25" x14ac:dyDescent="0.25"/>
    <row r="437" s="1" customFormat="1" ht="11.25" x14ac:dyDescent="0.25"/>
    <row r="438" s="1" customFormat="1" ht="11.25" x14ac:dyDescent="0.25"/>
    <row r="439" s="1" customFormat="1" ht="11.25" x14ac:dyDescent="0.25"/>
    <row r="440" s="1" customFormat="1" ht="11.25" x14ac:dyDescent="0.25"/>
    <row r="441" s="1" customFormat="1" ht="11.25" x14ac:dyDescent="0.25"/>
    <row r="442" s="1" customFormat="1" ht="11.25" x14ac:dyDescent="0.25"/>
    <row r="443" s="1" customFormat="1" ht="11.25" x14ac:dyDescent="0.25"/>
    <row r="444" s="1" customFormat="1" ht="11.25" x14ac:dyDescent="0.25"/>
    <row r="445" s="1" customFormat="1" ht="11.25" x14ac:dyDescent="0.25"/>
    <row r="446" s="1" customFormat="1" ht="11.25" x14ac:dyDescent="0.25"/>
    <row r="447" s="1" customFormat="1" ht="11.25" x14ac:dyDescent="0.25"/>
    <row r="448" s="1" customFormat="1" ht="11.25" x14ac:dyDescent="0.25"/>
  </sheetData>
  <sheetProtection algorithmName="SHA-512" hashValue="ZfsnEkmcdYqvoXfUpSMe7th0e3dvZ2IsjDEwRJfaC13JYhRgMfzLApgnYh7lBMxv72TTVHb2KZuuSQ8yzot8JA==" saltValue="9caFxY6JCLi6jEfdU2BuPw==" spinCount="100000" sheet="1" objects="1" scenarios="1"/>
  <mergeCells count="40">
    <mergeCell ref="B17:G17"/>
    <mergeCell ref="A18:G18"/>
    <mergeCell ref="A9:I9"/>
    <mergeCell ref="B11:J11"/>
    <mergeCell ref="B13:G13"/>
    <mergeCell ref="B14:G14"/>
    <mergeCell ref="B15:G15"/>
    <mergeCell ref="F16:G1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50:D50"/>
    <mergeCell ref="C51:D51"/>
    <mergeCell ref="C45:D45"/>
    <mergeCell ref="C46:D46"/>
    <mergeCell ref="C47:D47"/>
    <mergeCell ref="C48:D48"/>
    <mergeCell ref="C49:D49"/>
  </mergeCells>
  <conditionalFormatting sqref="B3:B8">
    <cfRule type="cellIs" priority="14" operator="greaterThan">
      <formula>0</formula>
    </cfRule>
    <cfRule type="cellIs" dxfId="18" priority="16" operator="lessThan">
      <formula>0</formula>
    </cfRule>
    <cfRule type="cellIs" dxfId="17" priority="17" operator="greaterThan">
      <formula>0</formula>
    </cfRule>
    <cfRule type="cellIs" dxfId="16" priority="18" operator="greaterThan">
      <formula>0</formula>
    </cfRule>
    <cfRule type="cellIs" dxfId="15" priority="19" operator="greaterThan">
      <formula>0</formula>
    </cfRule>
    <cfRule type="cellIs" dxfId="14" priority="23" operator="greaterThan">
      <formula>0</formula>
    </cfRule>
    <cfRule type="cellIs" dxfId="13" priority="24" operator="greaterThan">
      <formula>0</formula>
    </cfRule>
  </conditionalFormatting>
  <conditionalFormatting sqref="B3:G8">
    <cfRule type="cellIs" dxfId="12" priority="1" operator="greaterThan">
      <formula>0</formula>
    </cfRule>
  </conditionalFormatting>
  <conditionalFormatting sqref="B3:I8">
    <cfRule type="cellIs" dxfId="11" priority="2" operator="equal">
      <formula>0</formula>
    </cfRule>
  </conditionalFormatting>
  <conditionalFormatting sqref="C3:C8">
    <cfRule type="cellIs" dxfId="10" priority="3" operator="greaterThan">
      <formula>0</formula>
    </cfRule>
  </conditionalFormatting>
  <conditionalFormatting sqref="D3:G8">
    <cfRule type="cellIs" dxfId="9" priority="29" operator="greaterThan">
      <formula>0</formula>
    </cfRule>
    <cfRule type="cellIs" dxfId="8" priority="30" operator="greaterThan">
      <formula>0</formula>
    </cfRule>
  </conditionalFormatting>
  <conditionalFormatting sqref="D3:H8">
    <cfRule type="cellIs" priority="26" operator="greaterThan">
      <formula>0</formula>
    </cfRule>
    <cfRule type="cellIs" dxfId="7" priority="28" operator="lessThan">
      <formula>0</formula>
    </cfRule>
    <cfRule type="cellIs" dxfId="6" priority="31" operator="greaterThan">
      <formula>0</formula>
    </cfRule>
    <cfRule type="cellIs" dxfId="5" priority="37" operator="greaterThan">
      <formula>0</formula>
    </cfRule>
    <cfRule type="cellIs" dxfId="4" priority="38" operator="greaterThan">
      <formula>0</formula>
    </cfRule>
  </conditionalFormatting>
  <conditionalFormatting sqref="H16">
    <cfRule type="cellIs" dxfId="3" priority="34" operator="equal">
      <formula>0</formula>
    </cfRule>
    <cfRule type="cellIs" dxfId="2" priority="35" operator="greaterThan">
      <formula>0</formula>
    </cfRule>
  </conditionalFormatting>
  <conditionalFormatting sqref="I3:I8">
    <cfRule type="cellIs" dxfId="1" priority="4" operator="greaterThan">
      <formula>0</formula>
    </cfRule>
    <cfRule type="cellIs" dxfId="0" priority="6" operator="greaterThan">
      <formula>0</formula>
    </cfRule>
  </conditionalFormatting>
  <printOptions horizontalCentered="1"/>
  <pageMargins left="0.74803149606299213" right="0.27559055118110237" top="1.0236220472440944" bottom="0.78740157480314965" header="0.31496062992125984" footer="0.31496062992125984"/>
  <pageSetup paperSize="9" scale="60" orientation="portrait" r:id="rId1"/>
  <headerFooter>
    <oddHeader>&amp;C&amp;"-,Negrito"&amp;12PLANILHA DE FORMAÇÃO DE PREÇOS
&amp;10RELATÓRIO DE CUSTO TOTAL</oddHeader>
    <oddFooter>&amp;C&amp;P</oddFooter>
  </headerFooter>
  <ignoredErrors>
    <ignoredError sqref="I2 H2:H8 G2 D2:E2 B2:C2 F2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SharedWithUsers xmlns="61d53272-842b-45d3-bf59-100e224a2800">
      <UserInfo>
        <DisplayName/>
        <AccountId xsi:nil="true"/>
        <AccountType/>
      </UserInfo>
    </SharedWithUsers>
    <DataeHora xmlns="2394a398-d666-4b03-95e5-f25ddeadb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3749CC-88C1-4D5B-9B36-15375CCA63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4DF07A-1985-44A9-8E4A-E3B6FC28288A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6b7c8730-a88d-4646-adae-a7acf4fe76de"/>
    <ds:schemaRef ds:uri="25a0eb21-4c73-484f-900e-07f062c08868"/>
    <ds:schemaRef ds:uri="http://www.w3.org/XML/1998/namespace"/>
    <ds:schemaRef ds:uri="http://purl.org/dc/dcmitype/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5E74ACCD-F52E-4891-9072-BADD962B9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Dados Cadastrais</vt:lpstr>
      <vt:lpstr>Indicadores Financeiros</vt:lpstr>
      <vt:lpstr>Planilha de Custo - Total</vt:lpstr>
      <vt:lpstr>'Dados Cadastrais'!Area_de_impressao</vt:lpstr>
      <vt:lpstr>'Indicadores Financeiros'!Area_de_impressao</vt:lpstr>
      <vt:lpstr>'Planilha de Custo - Total'!Area_de_impressao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2026-01-16T17:10:04Z</cp:lastPrinted>
  <dcterms:created xsi:type="dcterms:W3CDTF">2016-05-13T22:00:38Z</dcterms:created>
  <dcterms:modified xsi:type="dcterms:W3CDTF">2026-01-16T17:33:37Z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97324e62-aaf2-47e0-8fd7-f163aa27c4ec</vt:lpwstr>
  </property>
  <property fmtid="{D5CDD505-2E9C-101B-9397-08002B2CF9AE}" pid="3" name="ContentTypeId">
    <vt:lpwstr>0x0101009B8495ABF8FC67488CC8C4A064F30999</vt:lpwstr>
  </property>
  <property fmtid="{D5CDD505-2E9C-101B-9397-08002B2CF9AE}" pid="4" name="Order">
    <vt:r8>1051200</vt:r8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